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ح اسعار مواد البناء\مسح اسعار مواد البناء2022\2022نشرة اسعار مواد البناء للطباعة\"/>
    </mc:Choice>
  </mc:AlternateContent>
  <xr:revisionPtr revIDLastSave="0" documentId="13_ncr:1_{4E8751B3-336B-434B-82C4-4E5100DD6DF0}" xr6:coauthVersionLast="47" xr6:coauthVersionMax="47" xr10:uidLastSave="{00000000-0000-0000-0000-000000000000}"/>
  <bookViews>
    <workbookView xWindow="-120" yWindow="-120" windowWidth="20730" windowHeight="11160" activeTab="9" xr2:uid="{00000000-000D-0000-FFFF-FFFF00000000}"/>
  </bookViews>
  <sheets>
    <sheet name="1" sheetId="20" r:id="rId1"/>
    <sheet name="2" sheetId="53" r:id="rId2"/>
    <sheet name="3" sheetId="22" r:id="rId3"/>
    <sheet name="4" sheetId="47" r:id="rId4"/>
    <sheet name="5" sheetId="21" r:id="rId5"/>
    <sheet name="6" sheetId="26" r:id="rId6"/>
    <sheet name="جدول2  (4)" sheetId="49" state="hidden" r:id="rId7"/>
    <sheet name="جدول2  (3)" sheetId="46" state="hidden" r:id="rId8"/>
    <sheet name="جدول2  (2)" sheetId="45" state="hidden" r:id="rId9"/>
    <sheet name="7." sheetId="25" r:id="rId10"/>
    <sheet name="ادلب" sheetId="10" state="hidden" r:id="rId11"/>
    <sheet name="ادلب ع" sheetId="37" state="hidden" r:id="rId12"/>
    <sheet name="الحسكة ع" sheetId="38" state="hidden" r:id="rId13"/>
    <sheet name="الرقة" sheetId="18" state="hidden" r:id="rId14"/>
    <sheet name="الرقة ع" sheetId="39" state="hidden" r:id="rId15"/>
    <sheet name="درعا ع" sheetId="41" state="hidden" r:id="rId16"/>
  </sheets>
  <externalReferences>
    <externalReference r:id="rId17"/>
  </externalReferences>
  <definedNames>
    <definedName name="_xlnm.Print_Area" localSheetId="0">'1'!$A$1:$D$19</definedName>
    <definedName name="_xlnm.Print_Area" localSheetId="1">'2'!$A$1:$E$20</definedName>
    <definedName name="_xlnm.Print_Area" localSheetId="4">'5'!$A$1:$N$14</definedName>
    <definedName name="_xlnm.Print_Area" localSheetId="8">'جدول2  (2)'!$A$1:$B$16</definedName>
    <definedName name="_xlnm.Print_Area" localSheetId="7">'جدول2  (3)'!$A$1:$A$16</definedName>
    <definedName name="_xlnm.Print_Area" localSheetId="6">'جدول2  (4)'!$A$1:$A$16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47" l="1"/>
  <c r="N19" i="47"/>
  <c r="P19" i="47" s="1"/>
  <c r="L19" i="47"/>
  <c r="K19" i="47"/>
  <c r="I19" i="47"/>
  <c r="H19" i="47"/>
  <c r="J19" i="47" s="1"/>
  <c r="F19" i="47"/>
  <c r="E19" i="47"/>
  <c r="D19" i="47"/>
  <c r="C19" i="47"/>
  <c r="B19" i="47"/>
  <c r="O18" i="47"/>
  <c r="N18" i="47"/>
  <c r="L18" i="47"/>
  <c r="K18" i="47"/>
  <c r="I18" i="47"/>
  <c r="H18" i="47"/>
  <c r="J18" i="47" s="1"/>
  <c r="F18" i="47"/>
  <c r="E18" i="47"/>
  <c r="D18" i="47"/>
  <c r="G18" i="47" s="1"/>
  <c r="C18" i="47"/>
  <c r="B18" i="47"/>
  <c r="O17" i="47"/>
  <c r="N17" i="47"/>
  <c r="L17" i="47"/>
  <c r="K17" i="47"/>
  <c r="I17" i="47"/>
  <c r="H17" i="47"/>
  <c r="F17" i="47"/>
  <c r="E17" i="47"/>
  <c r="D17" i="47"/>
  <c r="C17" i="47"/>
  <c r="B17" i="47"/>
  <c r="O16" i="47"/>
  <c r="N16" i="47"/>
  <c r="L16" i="47"/>
  <c r="K16" i="47"/>
  <c r="I16" i="47"/>
  <c r="H16" i="47"/>
  <c r="F16" i="47"/>
  <c r="E16" i="47"/>
  <c r="D16" i="47"/>
  <c r="C16" i="47"/>
  <c r="B16" i="47"/>
  <c r="O15" i="47"/>
  <c r="N15" i="47"/>
  <c r="L15" i="47"/>
  <c r="K15" i="47"/>
  <c r="I15" i="47"/>
  <c r="H15" i="47"/>
  <c r="F15" i="47"/>
  <c r="E15" i="47"/>
  <c r="D15" i="47"/>
  <c r="C15" i="47"/>
  <c r="B15" i="47"/>
  <c r="O14" i="47"/>
  <c r="N14" i="47"/>
  <c r="P14" i="47" s="1"/>
  <c r="L14" i="47"/>
  <c r="K14" i="47"/>
  <c r="I14" i="47"/>
  <c r="H14" i="47"/>
  <c r="F14" i="47"/>
  <c r="E14" i="47"/>
  <c r="D14" i="47"/>
  <c r="C14" i="47"/>
  <c r="B14" i="47"/>
  <c r="O13" i="47"/>
  <c r="N13" i="47"/>
  <c r="L13" i="47"/>
  <c r="K13" i="47"/>
  <c r="M13" i="47" s="1"/>
  <c r="I13" i="47"/>
  <c r="H13" i="47"/>
  <c r="J13" i="47" s="1"/>
  <c r="F13" i="47"/>
  <c r="E13" i="47"/>
  <c r="D13" i="47"/>
  <c r="C13" i="47"/>
  <c r="B13" i="47"/>
  <c r="O12" i="47"/>
  <c r="N12" i="47"/>
  <c r="L12" i="47"/>
  <c r="K12" i="47"/>
  <c r="I12" i="47"/>
  <c r="H12" i="47"/>
  <c r="F12" i="47"/>
  <c r="E12" i="47"/>
  <c r="D12" i="47"/>
  <c r="C12" i="47"/>
  <c r="B12" i="47"/>
  <c r="O11" i="47"/>
  <c r="N11" i="47"/>
  <c r="L11" i="47"/>
  <c r="K11" i="47"/>
  <c r="I11" i="47"/>
  <c r="H11" i="47"/>
  <c r="F11" i="47"/>
  <c r="E11" i="47"/>
  <c r="D11" i="47"/>
  <c r="C11" i="47"/>
  <c r="B11" i="47"/>
  <c r="O10" i="47"/>
  <c r="N10" i="47"/>
  <c r="L10" i="47"/>
  <c r="K10" i="47"/>
  <c r="I10" i="47"/>
  <c r="H10" i="47"/>
  <c r="J10" i="47" s="1"/>
  <c r="F10" i="47"/>
  <c r="E10" i="47"/>
  <c r="D10" i="47"/>
  <c r="C10" i="47"/>
  <c r="B10" i="47"/>
  <c r="O9" i="47"/>
  <c r="N9" i="47"/>
  <c r="P9" i="47" s="1"/>
  <c r="L9" i="47"/>
  <c r="K9" i="47"/>
  <c r="I9" i="47"/>
  <c r="H9" i="47"/>
  <c r="F9" i="47"/>
  <c r="E9" i="47"/>
  <c r="D9" i="47"/>
  <c r="C9" i="47"/>
  <c r="B9" i="47"/>
  <c r="O8" i="47"/>
  <c r="N8" i="47"/>
  <c r="L8" i="47"/>
  <c r="K8" i="47"/>
  <c r="I8" i="47"/>
  <c r="H8" i="47"/>
  <c r="J8" i="47" s="1"/>
  <c r="F8" i="47"/>
  <c r="E8" i="47"/>
  <c r="D8" i="47"/>
  <c r="C8" i="47"/>
  <c r="B8" i="47"/>
  <c r="O7" i="47"/>
  <c r="N7" i="47"/>
  <c r="L7" i="47"/>
  <c r="K7" i="47"/>
  <c r="I7" i="47"/>
  <c r="H7" i="47"/>
  <c r="F7" i="47"/>
  <c r="E7" i="47"/>
  <c r="D7" i="47"/>
  <c r="C7" i="47"/>
  <c r="B7" i="47"/>
  <c r="O6" i="47"/>
  <c r="N6" i="47"/>
  <c r="L6" i="47"/>
  <c r="K6" i="47"/>
  <c r="I6" i="47"/>
  <c r="H6" i="47"/>
  <c r="F6" i="47"/>
  <c r="E6" i="47"/>
  <c r="D6" i="47"/>
  <c r="C6" i="47"/>
  <c r="B6" i="47"/>
  <c r="C22" i="38"/>
  <c r="D22" i="38"/>
  <c r="C24" i="38"/>
  <c r="D24" i="38"/>
  <c r="C26" i="38"/>
  <c r="D26" i="38"/>
  <c r="C28" i="38"/>
  <c r="D28" i="38"/>
  <c r="C30" i="38"/>
  <c r="D30" i="38"/>
  <c r="C32" i="38"/>
  <c r="D32" i="38"/>
  <c r="G14" i="47" l="1"/>
  <c r="J15" i="47"/>
  <c r="M6" i="47"/>
  <c r="P8" i="47"/>
  <c r="M14" i="47"/>
  <c r="P17" i="47"/>
  <c r="M10" i="47"/>
  <c r="P6" i="47"/>
  <c r="G10" i="47"/>
  <c r="J12" i="47"/>
  <c r="M8" i="47"/>
  <c r="G12" i="47"/>
  <c r="P12" i="47"/>
  <c r="M18" i="47"/>
  <c r="J7" i="47"/>
  <c r="M11" i="47"/>
  <c r="G15" i="47"/>
  <c r="M16" i="47"/>
  <c r="P13" i="47"/>
  <c r="P16" i="47"/>
  <c r="P11" i="47"/>
  <c r="G8" i="47"/>
  <c r="J14" i="47"/>
  <c r="P15" i="47"/>
  <c r="G17" i="47"/>
  <c r="G19" i="47"/>
  <c r="G6" i="47"/>
  <c r="M12" i="47"/>
  <c r="J9" i="47"/>
  <c r="J11" i="47"/>
  <c r="G16" i="47"/>
  <c r="M7" i="47"/>
  <c r="M9" i="47"/>
  <c r="P10" i="47"/>
  <c r="J17" i="47"/>
  <c r="G7" i="47"/>
  <c r="G13" i="47"/>
  <c r="J6" i="47"/>
  <c r="P7" i="47"/>
  <c r="G9" i="47"/>
  <c r="G11" i="47"/>
  <c r="M15" i="47"/>
  <c r="J16" i="47"/>
  <c r="M17" i="47"/>
  <c r="P18" i="47"/>
  <c r="M19" i="47"/>
  <c r="E22" i="38"/>
  <c r="F22" i="38"/>
  <c r="G22" i="38"/>
  <c r="H22" i="38"/>
  <c r="I22" i="38"/>
  <c r="J22" i="38"/>
  <c r="K22" i="38"/>
  <c r="K32" i="38"/>
  <c r="K24" i="38"/>
  <c r="L24" i="38"/>
  <c r="K26" i="38"/>
  <c r="L26" i="38"/>
  <c r="K28" i="38"/>
  <c r="L28" i="38"/>
  <c r="K30" i="38"/>
  <c r="L30" i="38"/>
  <c r="E32" i="38"/>
  <c r="F32" i="38"/>
  <c r="G32" i="38"/>
  <c r="H32" i="38"/>
  <c r="I32" i="38"/>
  <c r="J32" i="38"/>
  <c r="E30" i="38"/>
  <c r="F30" i="38"/>
  <c r="G30" i="38"/>
  <c r="H30" i="38"/>
  <c r="I30" i="38"/>
  <c r="J30" i="38"/>
  <c r="E28" i="38"/>
  <c r="F28" i="38"/>
  <c r="G28" i="38"/>
  <c r="H28" i="38"/>
  <c r="I28" i="38"/>
  <c r="J28" i="38"/>
  <c r="E26" i="38"/>
  <c r="F26" i="38"/>
  <c r="G26" i="38"/>
  <c r="H26" i="38"/>
  <c r="I26" i="38"/>
  <c r="J26" i="38"/>
  <c r="E24" i="38"/>
  <c r="F24" i="38"/>
  <c r="G24" i="38"/>
  <c r="H24" i="38"/>
  <c r="I24" i="38"/>
  <c r="J24" i="38"/>
  <c r="M38" i="37" l="1"/>
  <c r="M37" i="37"/>
  <c r="C72" i="37" s="1"/>
  <c r="E72" i="37" s="1"/>
  <c r="M36" i="37"/>
  <c r="M35" i="37"/>
  <c r="C71" i="37" s="1"/>
  <c r="E71" i="37" s="1"/>
  <c r="M34" i="37"/>
  <c r="M33" i="37"/>
  <c r="C69" i="37" s="1"/>
  <c r="E69" i="37" s="1"/>
  <c r="M32" i="37"/>
  <c r="C55" i="37" s="1"/>
  <c r="E55" i="37" s="1"/>
  <c r="M31" i="37"/>
  <c r="M30" i="37"/>
  <c r="C54" i="37" s="1"/>
  <c r="E54" i="37" s="1"/>
  <c r="M29" i="37"/>
  <c r="M28" i="37"/>
  <c r="C53" i="37" s="1"/>
  <c r="E53" i="37" s="1"/>
  <c r="M27" i="37"/>
  <c r="M26" i="37"/>
  <c r="C52" i="37" s="1"/>
  <c r="E52" i="37" s="1"/>
  <c r="M25" i="37"/>
  <c r="M24" i="37"/>
  <c r="C51" i="37" s="1"/>
  <c r="E51" i="37" s="1"/>
  <c r="M23" i="37"/>
  <c r="M22" i="37"/>
  <c r="C50" i="37" s="1"/>
  <c r="E50" i="37" s="1"/>
  <c r="M21" i="37"/>
  <c r="M20" i="37"/>
  <c r="C68" i="37" s="1"/>
  <c r="E68" i="37" s="1"/>
  <c r="M19" i="37"/>
  <c r="C67" i="37" s="1"/>
  <c r="E67" i="37" s="1"/>
  <c r="M18" i="37"/>
  <c r="C66" i="37" s="1"/>
  <c r="E66" i="37" s="1"/>
  <c r="M17" i="37"/>
  <c r="C65" i="37" s="1"/>
  <c r="E65" i="37" s="1"/>
  <c r="M16" i="37"/>
  <c r="C63" i="37" s="1"/>
  <c r="E63" i="37" s="1"/>
  <c r="M15" i="37"/>
  <c r="C62" i="37" s="1"/>
  <c r="E62" i="37" s="1"/>
  <c r="M14" i="37"/>
  <c r="C61" i="37" s="1"/>
  <c r="E61" i="37" s="1"/>
  <c r="M13" i="37"/>
  <c r="C60" i="37" s="1"/>
  <c r="E60" i="37" s="1"/>
  <c r="M12" i="37"/>
  <c r="C59" i="37" s="1"/>
  <c r="E59" i="37" s="1"/>
  <c r="M11" i="37"/>
  <c r="C58" i="37" s="1"/>
  <c r="E58" i="37" s="1"/>
  <c r="M10" i="37"/>
  <c r="C57" i="37" s="1"/>
  <c r="E57" i="37" s="1"/>
  <c r="M9" i="37"/>
  <c r="C47" i="37" s="1"/>
  <c r="E47" i="37" s="1"/>
  <c r="M8" i="37"/>
  <c r="C46" i="37" s="1"/>
  <c r="E46" i="37" s="1"/>
  <c r="M7" i="37"/>
  <c r="C45" i="37" s="1"/>
  <c r="E45" i="37" s="1"/>
  <c r="M6" i="37"/>
  <c r="C44" i="37" s="1"/>
  <c r="E44" i="37" s="1"/>
  <c r="M5" i="37"/>
  <c r="C43" i="37" s="1"/>
  <c r="E43" i="37" s="1"/>
  <c r="M4" i="37"/>
  <c r="C42" i="37" s="1"/>
  <c r="E42" i="37" s="1"/>
  <c r="M57" i="10"/>
  <c r="C172" i="10" s="1"/>
  <c r="E172" i="10" s="1"/>
  <c r="M56" i="10"/>
  <c r="M55" i="10"/>
  <c r="C171" i="10" s="1"/>
  <c r="E171" i="10" s="1"/>
  <c r="M54" i="10"/>
  <c r="M53" i="10"/>
  <c r="C167" i="10" s="1"/>
  <c r="E167" i="10" s="1"/>
  <c r="M52" i="10"/>
  <c r="M50" i="10"/>
  <c r="M49" i="10"/>
  <c r="C168" i="10" s="1"/>
  <c r="E168" i="10" s="1"/>
  <c r="M48" i="10"/>
  <c r="C165" i="10" s="1"/>
  <c r="E165" i="10" s="1"/>
  <c r="M47" i="10"/>
  <c r="C164" i="10" s="1"/>
  <c r="E164" i="10" s="1"/>
  <c r="M46" i="10"/>
  <c r="C163" i="10" s="1"/>
  <c r="E163" i="10" s="1"/>
  <c r="M45" i="10"/>
  <c r="C162" i="10" s="1"/>
  <c r="E162" i="10" s="1"/>
  <c r="M44" i="10"/>
  <c r="C161" i="10" s="1"/>
  <c r="E161" i="10" s="1"/>
  <c r="M43" i="10"/>
  <c r="C160" i="10" s="1"/>
  <c r="E160" i="10" s="1"/>
  <c r="M42" i="10"/>
  <c r="C159" i="10" s="1"/>
  <c r="E159" i="10" s="1"/>
  <c r="M41" i="10"/>
  <c r="C120" i="10" s="1"/>
  <c r="E120" i="10" s="1"/>
  <c r="M40" i="10"/>
  <c r="C119" i="10" s="1"/>
  <c r="E119" i="10" s="1"/>
  <c r="M39" i="10"/>
  <c r="C118" i="10" s="1"/>
  <c r="E118" i="10" s="1"/>
  <c r="M38" i="10"/>
  <c r="C117" i="10" s="1"/>
  <c r="E117" i="10" s="1"/>
  <c r="M37" i="10"/>
  <c r="C89" i="10" s="1"/>
  <c r="E89" i="10" s="1"/>
  <c r="M36" i="10"/>
  <c r="C88" i="10" s="1"/>
  <c r="E88" i="10" s="1"/>
  <c r="M35" i="10"/>
  <c r="C87" i="10" s="1"/>
  <c r="E87" i="10" s="1"/>
  <c r="M34" i="10"/>
  <c r="C86" i="10" s="1"/>
  <c r="E86" i="10" s="1"/>
  <c r="M33" i="10"/>
  <c r="C85" i="10" s="1"/>
  <c r="E85" i="10" s="1"/>
  <c r="M32" i="10"/>
  <c r="C84" i="10" s="1"/>
  <c r="E84" i="10" s="1"/>
  <c r="M31" i="10"/>
  <c r="C83" i="10" s="1"/>
  <c r="E83" i="10" s="1"/>
  <c r="M30" i="10"/>
  <c r="C153" i="10" s="1"/>
  <c r="E153" i="10" s="1"/>
  <c r="M29" i="10"/>
  <c r="C72" i="10" s="1"/>
  <c r="E72" i="10" s="1"/>
  <c r="M28" i="10"/>
  <c r="C71" i="10" s="1"/>
  <c r="E71" i="10" s="1"/>
  <c r="E157" i="10" s="1"/>
  <c r="M27" i="10"/>
  <c r="M26" i="10"/>
  <c r="C81" i="10" s="1"/>
  <c r="E81" i="10" s="1"/>
  <c r="M25" i="10"/>
  <c r="M24" i="10"/>
  <c r="C80" i="10" s="1"/>
  <c r="E80" i="10" s="1"/>
  <c r="M23" i="10"/>
  <c r="M22" i="10"/>
  <c r="C79" i="10" s="1"/>
  <c r="E79" i="10" s="1"/>
  <c r="M21" i="10"/>
  <c r="M20" i="10"/>
  <c r="C78" i="10" s="1"/>
  <c r="E78" i="10" s="1"/>
  <c r="M19" i="10"/>
  <c r="M18" i="10"/>
  <c r="C77" i="10" s="1"/>
  <c r="E77" i="10" s="1"/>
  <c r="M17" i="10"/>
  <c r="M16" i="10"/>
  <c r="C76" i="10" s="1"/>
  <c r="E76" i="10" s="1"/>
  <c r="M15" i="10"/>
  <c r="M14" i="10"/>
  <c r="C75" i="10" s="1"/>
  <c r="E75" i="10" s="1"/>
  <c r="M13" i="10"/>
  <c r="M12" i="10"/>
  <c r="C70" i="10" s="1"/>
  <c r="E70" i="10" s="1"/>
  <c r="M11" i="10"/>
  <c r="C144" i="10" s="1"/>
  <c r="E144" i="10" s="1"/>
  <c r="M10" i="10"/>
  <c r="C68" i="10" s="1"/>
  <c r="E68" i="10" s="1"/>
  <c r="M9" i="10"/>
  <c r="C134" i="10" s="1"/>
  <c r="E134" i="10" s="1"/>
  <c r="M8" i="10"/>
  <c r="C66" i="10" s="1"/>
  <c r="E66" i="10" s="1"/>
  <c r="M7" i="10"/>
  <c r="C114" i="10" s="1"/>
  <c r="E114" i="10" s="1"/>
  <c r="M6" i="10"/>
  <c r="C151" i="10" s="1"/>
  <c r="E151" i="10" s="1"/>
  <c r="M5" i="10"/>
  <c r="C63" i="10" s="1"/>
  <c r="E63" i="10" s="1"/>
  <c r="M4" i="10"/>
  <c r="C152" i="10" s="1"/>
  <c r="E152" i="10" s="1"/>
  <c r="I53" i="18"/>
  <c r="J53" i="18"/>
  <c r="K53" i="18"/>
  <c r="L53" i="18"/>
  <c r="I51" i="18"/>
  <c r="J51" i="18"/>
  <c r="K51" i="18"/>
  <c r="L51" i="18"/>
  <c r="E74" i="10" l="1"/>
  <c r="E156" i="10" s="1"/>
  <c r="E173" i="10"/>
  <c r="E49" i="37"/>
  <c r="E56" i="37" s="1"/>
  <c r="E73" i="37"/>
  <c r="M51" i="10"/>
  <c r="C166" i="10" s="1"/>
  <c r="E166" i="10" s="1"/>
  <c r="E158" i="10" s="1"/>
  <c r="E41" i="37"/>
  <c r="E64" i="37"/>
  <c r="E150" i="10"/>
  <c r="E82" i="10"/>
  <c r="E122" i="10" s="1"/>
  <c r="F86" i="10"/>
  <c r="C92" i="10"/>
  <c r="E92" i="10" s="1"/>
  <c r="E91" i="10" s="1"/>
  <c r="C98" i="10"/>
  <c r="E98" i="10" s="1"/>
  <c r="C99" i="10"/>
  <c r="E99" i="10" s="1"/>
  <c r="C100" i="10"/>
  <c r="E100" i="10" s="1"/>
  <c r="C106" i="10"/>
  <c r="E106" i="10" s="1"/>
  <c r="C107" i="10"/>
  <c r="E107" i="10" s="1"/>
  <c r="C108" i="10"/>
  <c r="E108" i="10" s="1"/>
  <c r="C109" i="10"/>
  <c r="E109" i="10" s="1"/>
  <c r="C116" i="10"/>
  <c r="E116" i="10" s="1"/>
  <c r="E115" i="10" s="1"/>
  <c r="C128" i="10"/>
  <c r="E128" i="10" s="1"/>
  <c r="C129" i="10"/>
  <c r="E129" i="10" s="1"/>
  <c r="C130" i="10"/>
  <c r="E130" i="10" s="1"/>
  <c r="C131" i="10"/>
  <c r="E131" i="10" s="1"/>
  <c r="C136" i="10"/>
  <c r="E136" i="10" s="1"/>
  <c r="C137" i="10"/>
  <c r="E137" i="10" s="1"/>
  <c r="C138" i="10"/>
  <c r="E138" i="10" s="1"/>
  <c r="C139" i="10"/>
  <c r="E139" i="10" s="1"/>
  <c r="C146" i="10"/>
  <c r="E146" i="10" s="1"/>
  <c r="C147" i="10"/>
  <c r="E147" i="10" s="1"/>
  <c r="C148" i="10"/>
  <c r="E148" i="10" s="1"/>
  <c r="C149" i="10"/>
  <c r="E149" i="10" s="1"/>
  <c r="C155" i="10"/>
  <c r="E155" i="10" s="1"/>
  <c r="E154" i="10" s="1"/>
  <c r="C62" i="10"/>
  <c r="E62" i="10" s="1"/>
  <c r="C64" i="10"/>
  <c r="E64" i="10" s="1"/>
  <c r="C65" i="10"/>
  <c r="E65" i="10" s="1"/>
  <c r="C67" i="10"/>
  <c r="E67" i="10" s="1"/>
  <c r="C69" i="10"/>
  <c r="E69" i="10" s="1"/>
  <c r="C73" i="10"/>
  <c r="E73" i="10" s="1"/>
  <c r="C94" i="10"/>
  <c r="E94" i="10" s="1"/>
  <c r="C95" i="10"/>
  <c r="E95" i="10" s="1"/>
  <c r="C96" i="10"/>
  <c r="E96" i="10" s="1"/>
  <c r="C102" i="10"/>
  <c r="E102" i="10" s="1"/>
  <c r="C103" i="10"/>
  <c r="E103" i="10" s="1"/>
  <c r="C104" i="10"/>
  <c r="E104" i="10" s="1"/>
  <c r="C111" i="10"/>
  <c r="E111" i="10" s="1"/>
  <c r="C112" i="10"/>
  <c r="E112" i="10" s="1"/>
  <c r="C113" i="10"/>
  <c r="E113" i="10" s="1"/>
  <c r="C124" i="10"/>
  <c r="E124" i="10" s="1"/>
  <c r="C125" i="10"/>
  <c r="E125" i="10" s="1"/>
  <c r="C126" i="10"/>
  <c r="E126" i="10" s="1"/>
  <c r="C133" i="10"/>
  <c r="E133" i="10" s="1"/>
  <c r="E132" i="10" s="1"/>
  <c r="C141" i="10"/>
  <c r="E141" i="10" s="1"/>
  <c r="C142" i="10"/>
  <c r="E142" i="10" s="1"/>
  <c r="C143" i="10"/>
  <c r="E143" i="10" s="1"/>
  <c r="M16" i="18"/>
  <c r="M4" i="41"/>
  <c r="C42" i="41" s="1"/>
  <c r="E42" i="41" s="1"/>
  <c r="M5" i="41"/>
  <c r="C43" i="41" s="1"/>
  <c r="E43" i="41" s="1"/>
  <c r="M6" i="41"/>
  <c r="C44" i="41" s="1"/>
  <c r="E44" i="41" s="1"/>
  <c r="M7" i="41"/>
  <c r="C45" i="41" s="1"/>
  <c r="E45" i="41" s="1"/>
  <c r="M8" i="41"/>
  <c r="C46" i="41" s="1"/>
  <c r="E46" i="41" s="1"/>
  <c r="M9" i="41"/>
  <c r="C47" i="41" s="1"/>
  <c r="E47" i="41" s="1"/>
  <c r="M10" i="41"/>
  <c r="C57" i="41" s="1"/>
  <c r="E57" i="41" s="1"/>
  <c r="M11" i="41"/>
  <c r="C58" i="41" s="1"/>
  <c r="E58" i="41" s="1"/>
  <c r="M12" i="41"/>
  <c r="C59" i="41" s="1"/>
  <c r="E59" i="41" s="1"/>
  <c r="M13" i="41"/>
  <c r="C60" i="41" s="1"/>
  <c r="E60" i="41" s="1"/>
  <c r="M14" i="41"/>
  <c r="M15" i="41"/>
  <c r="C62" i="41" s="1"/>
  <c r="E62" i="41" s="1"/>
  <c r="M16" i="41"/>
  <c r="C63" i="41" s="1"/>
  <c r="E63" i="41" s="1"/>
  <c r="M17" i="41"/>
  <c r="C65" i="41" s="1"/>
  <c r="E65" i="41" s="1"/>
  <c r="M18" i="41"/>
  <c r="C66" i="41" s="1"/>
  <c r="E66" i="41" s="1"/>
  <c r="M19" i="41"/>
  <c r="C67" i="41" s="1"/>
  <c r="E67" i="41" s="1"/>
  <c r="M20" i="41"/>
  <c r="C68" i="41" s="1"/>
  <c r="E68" i="41" s="1"/>
  <c r="M21" i="41"/>
  <c r="M23" i="41"/>
  <c r="M25" i="41"/>
  <c r="M27" i="41"/>
  <c r="M29" i="41"/>
  <c r="M31" i="41"/>
  <c r="M33" i="41"/>
  <c r="C69" i="41" s="1"/>
  <c r="E69" i="41" s="1"/>
  <c r="M34" i="41"/>
  <c r="M35" i="41"/>
  <c r="C71" i="41" s="1"/>
  <c r="E71" i="41" s="1"/>
  <c r="M36" i="41"/>
  <c r="M37" i="41"/>
  <c r="C72" i="41" s="1"/>
  <c r="E72" i="41" s="1"/>
  <c r="M38" i="41"/>
  <c r="C61" i="41"/>
  <c r="E61" i="41" s="1"/>
  <c r="M4" i="39"/>
  <c r="C42" i="39" s="1"/>
  <c r="E42" i="39" s="1"/>
  <c r="M5" i="39"/>
  <c r="C43" i="39" s="1"/>
  <c r="E43" i="39" s="1"/>
  <c r="M6" i="39"/>
  <c r="C44" i="39" s="1"/>
  <c r="E44" i="39" s="1"/>
  <c r="M7" i="39"/>
  <c r="C45" i="39" s="1"/>
  <c r="E45" i="39" s="1"/>
  <c r="M8" i="39"/>
  <c r="C46" i="39" s="1"/>
  <c r="E46" i="39" s="1"/>
  <c r="M9" i="39"/>
  <c r="M10" i="39"/>
  <c r="C57" i="39" s="1"/>
  <c r="E57" i="39" s="1"/>
  <c r="M11" i="39"/>
  <c r="C58" i="39" s="1"/>
  <c r="E58" i="39" s="1"/>
  <c r="M12" i="39"/>
  <c r="C59" i="39" s="1"/>
  <c r="E59" i="39" s="1"/>
  <c r="M13" i="39"/>
  <c r="C60" i="39" s="1"/>
  <c r="E60" i="39" s="1"/>
  <c r="M14" i="39"/>
  <c r="C61" i="39" s="1"/>
  <c r="E61" i="39" s="1"/>
  <c r="M15" i="39"/>
  <c r="M16" i="39"/>
  <c r="C63" i="39" s="1"/>
  <c r="E63" i="39" s="1"/>
  <c r="M17" i="39"/>
  <c r="M18" i="39"/>
  <c r="M19" i="39"/>
  <c r="M20" i="39"/>
  <c r="C68" i="39" s="1"/>
  <c r="E68" i="39" s="1"/>
  <c r="M21" i="39"/>
  <c r="M23" i="39"/>
  <c r="M25" i="39"/>
  <c r="M27" i="39"/>
  <c r="M29" i="39"/>
  <c r="M31" i="39"/>
  <c r="M33" i="39"/>
  <c r="C69" i="39" s="1"/>
  <c r="E69" i="39" s="1"/>
  <c r="M34" i="39"/>
  <c r="M35" i="39"/>
  <c r="C71" i="39" s="1"/>
  <c r="E71" i="39" s="1"/>
  <c r="M36" i="39"/>
  <c r="M37" i="39"/>
  <c r="C72" i="39" s="1"/>
  <c r="E72" i="39" s="1"/>
  <c r="M38" i="39"/>
  <c r="C47" i="39"/>
  <c r="E47" i="39" s="1"/>
  <c r="C62" i="39"/>
  <c r="E62" i="39" s="1"/>
  <c r="C65" i="39"/>
  <c r="E65" i="39" s="1"/>
  <c r="C66" i="39"/>
  <c r="E66" i="39" s="1"/>
  <c r="C67" i="39"/>
  <c r="E67" i="39" s="1"/>
  <c r="M4" i="38"/>
  <c r="C42" i="38" s="1"/>
  <c r="E42" i="38" s="1"/>
  <c r="M5" i="38"/>
  <c r="C43" i="38" s="1"/>
  <c r="E43" i="38" s="1"/>
  <c r="M6" i="38"/>
  <c r="C44" i="38" s="1"/>
  <c r="E44" i="38" s="1"/>
  <c r="M7" i="38"/>
  <c r="C45" i="38" s="1"/>
  <c r="E45" i="38" s="1"/>
  <c r="M8" i="38"/>
  <c r="C46" i="38" s="1"/>
  <c r="E46" i="38" s="1"/>
  <c r="M9" i="38"/>
  <c r="C47" i="38" s="1"/>
  <c r="E47" i="38" s="1"/>
  <c r="M10" i="38"/>
  <c r="C57" i="38" s="1"/>
  <c r="E57" i="38" s="1"/>
  <c r="M11" i="38"/>
  <c r="C58" i="38" s="1"/>
  <c r="E58" i="38" s="1"/>
  <c r="M12" i="38"/>
  <c r="C59" i="38" s="1"/>
  <c r="E59" i="38" s="1"/>
  <c r="M13" i="38"/>
  <c r="C60" i="38" s="1"/>
  <c r="E60" i="38" s="1"/>
  <c r="M14" i="38"/>
  <c r="C61" i="38" s="1"/>
  <c r="E61" i="38" s="1"/>
  <c r="M15" i="38"/>
  <c r="C62" i="38" s="1"/>
  <c r="E62" i="38" s="1"/>
  <c r="M16" i="38"/>
  <c r="C63" i="38" s="1"/>
  <c r="E63" i="38" s="1"/>
  <c r="M17" i="38"/>
  <c r="C65" i="38" s="1"/>
  <c r="E65" i="38" s="1"/>
  <c r="M18" i="38"/>
  <c r="C66" i="38" s="1"/>
  <c r="E66" i="38" s="1"/>
  <c r="M19" i="38"/>
  <c r="C67" i="38" s="1"/>
  <c r="E67" i="38" s="1"/>
  <c r="M20" i="38"/>
  <c r="C68" i="38" s="1"/>
  <c r="E68" i="38" s="1"/>
  <c r="M21" i="38"/>
  <c r="M23" i="38"/>
  <c r="M25" i="38"/>
  <c r="M27" i="38"/>
  <c r="M29" i="38"/>
  <c r="M31" i="38"/>
  <c r="M33" i="38"/>
  <c r="C69" i="38" s="1"/>
  <c r="E69" i="38" s="1"/>
  <c r="M34" i="38"/>
  <c r="M35" i="38"/>
  <c r="C71" i="38" s="1"/>
  <c r="E71" i="38" s="1"/>
  <c r="M36" i="38"/>
  <c r="M37" i="38"/>
  <c r="C72" i="38" s="1"/>
  <c r="E72" i="38" s="1"/>
  <c r="M38" i="38"/>
  <c r="E48" i="37" l="1"/>
  <c r="E70" i="37" s="1"/>
  <c r="E74" i="37" s="1"/>
  <c r="E169" i="10"/>
  <c r="E140" i="10"/>
  <c r="E123" i="10"/>
  <c r="E101" i="10"/>
  <c r="E145" i="10"/>
  <c r="E135" i="10"/>
  <c r="E127" i="10"/>
  <c r="E97" i="10"/>
  <c r="E110" i="10"/>
  <c r="E93" i="10"/>
  <c r="E61" i="10"/>
  <c r="E60" i="10" s="1"/>
  <c r="E105" i="10"/>
  <c r="M32" i="41"/>
  <c r="C55" i="41" s="1"/>
  <c r="E55" i="41" s="1"/>
  <c r="M30" i="41"/>
  <c r="C54" i="41" s="1"/>
  <c r="E54" i="41" s="1"/>
  <c r="M28" i="41"/>
  <c r="C53" i="41" s="1"/>
  <c r="E53" i="41" s="1"/>
  <c r="M26" i="41"/>
  <c r="C52" i="41" s="1"/>
  <c r="E52" i="41" s="1"/>
  <c r="M24" i="41"/>
  <c r="C51" i="41" s="1"/>
  <c r="E51" i="41" s="1"/>
  <c r="M22" i="41"/>
  <c r="C50" i="41" s="1"/>
  <c r="E50" i="41" s="1"/>
  <c r="M30" i="38"/>
  <c r="C54" i="38" s="1"/>
  <c r="E54" i="38" s="1"/>
  <c r="M26" i="38"/>
  <c r="C52" i="38" s="1"/>
  <c r="E52" i="38" s="1"/>
  <c r="M22" i="38"/>
  <c r="C50" i="38" s="1"/>
  <c r="E50" i="38" s="1"/>
  <c r="M32" i="39"/>
  <c r="C55" i="39" s="1"/>
  <c r="E55" i="39" s="1"/>
  <c r="M28" i="39"/>
  <c r="C53" i="39" s="1"/>
  <c r="E53" i="39" s="1"/>
  <c r="M24" i="39"/>
  <c r="C51" i="39" s="1"/>
  <c r="E51" i="39" s="1"/>
  <c r="M32" i="38"/>
  <c r="C55" i="38" s="1"/>
  <c r="E55" i="38" s="1"/>
  <c r="M28" i="38"/>
  <c r="C53" i="38" s="1"/>
  <c r="E53" i="38" s="1"/>
  <c r="M24" i="38"/>
  <c r="C51" i="38" s="1"/>
  <c r="E51" i="38" s="1"/>
  <c r="M30" i="39"/>
  <c r="C54" i="39" s="1"/>
  <c r="E54" i="39" s="1"/>
  <c r="M26" i="39"/>
  <c r="C52" i="39" s="1"/>
  <c r="E52" i="39" s="1"/>
  <c r="M22" i="39"/>
  <c r="C50" i="39" s="1"/>
  <c r="E50" i="39" s="1"/>
  <c r="E73" i="41"/>
  <c r="E73" i="39"/>
  <c r="E64" i="38"/>
  <c r="E41" i="38"/>
  <c r="E73" i="38"/>
  <c r="E64" i="39"/>
  <c r="E41" i="39"/>
  <c r="E64" i="41"/>
  <c r="E41" i="41"/>
  <c r="E90" i="10" l="1"/>
  <c r="E121" i="10" s="1"/>
  <c r="E170" i="10" s="1"/>
  <c r="E174" i="10" s="1"/>
  <c r="E49" i="38"/>
  <c r="E56" i="38" s="1"/>
  <c r="E48" i="38" s="1"/>
  <c r="E70" i="38" s="1"/>
  <c r="E74" i="38" s="1"/>
  <c r="E49" i="41"/>
  <c r="E56" i="41" s="1"/>
  <c r="E48" i="41" s="1"/>
  <c r="E70" i="41" s="1"/>
  <c r="E74" i="41" s="1"/>
  <c r="E49" i="39"/>
  <c r="E56" i="39" s="1"/>
  <c r="E48" i="39" s="1"/>
  <c r="E70" i="39" s="1"/>
  <c r="E74" i="39" s="1"/>
  <c r="M57" i="18" l="1"/>
  <c r="C172" i="18" s="1"/>
  <c r="E172" i="18" s="1"/>
  <c r="M56" i="18"/>
  <c r="M55" i="18"/>
  <c r="C171" i="18" s="1"/>
  <c r="E171" i="18" s="1"/>
  <c r="M54" i="18"/>
  <c r="M52" i="18"/>
  <c r="M50" i="18"/>
  <c r="M49" i="18"/>
  <c r="C168" i="18" s="1"/>
  <c r="E168" i="18" s="1"/>
  <c r="M48" i="18"/>
  <c r="C165" i="18" s="1"/>
  <c r="E165" i="18" s="1"/>
  <c r="M47" i="18"/>
  <c r="C164" i="18" s="1"/>
  <c r="E164" i="18" s="1"/>
  <c r="M46" i="18"/>
  <c r="C163" i="18" s="1"/>
  <c r="E163" i="18" s="1"/>
  <c r="M45" i="18"/>
  <c r="C162" i="18" s="1"/>
  <c r="E162" i="18" s="1"/>
  <c r="M44" i="18"/>
  <c r="C161" i="18" s="1"/>
  <c r="E161" i="18" s="1"/>
  <c r="M43" i="18"/>
  <c r="C160" i="18" s="1"/>
  <c r="E160" i="18" s="1"/>
  <c r="M42" i="18"/>
  <c r="C159" i="18" s="1"/>
  <c r="E159" i="18" s="1"/>
  <c r="M41" i="18"/>
  <c r="C120" i="18" s="1"/>
  <c r="E120" i="18" s="1"/>
  <c r="M40" i="18"/>
  <c r="C119" i="18" s="1"/>
  <c r="E119" i="18" s="1"/>
  <c r="M39" i="18"/>
  <c r="C118" i="18" s="1"/>
  <c r="E118" i="18" s="1"/>
  <c r="M38" i="18"/>
  <c r="C117" i="18" s="1"/>
  <c r="E117" i="18" s="1"/>
  <c r="M37" i="18"/>
  <c r="C89" i="18" s="1"/>
  <c r="E89" i="18" s="1"/>
  <c r="M36" i="18"/>
  <c r="C88" i="18" s="1"/>
  <c r="E88" i="18" s="1"/>
  <c r="M35" i="18"/>
  <c r="C87" i="18" s="1"/>
  <c r="E87" i="18" s="1"/>
  <c r="M34" i="18"/>
  <c r="C86" i="18" s="1"/>
  <c r="E86" i="18" s="1"/>
  <c r="M33" i="18"/>
  <c r="C85" i="18" s="1"/>
  <c r="E85" i="18" s="1"/>
  <c r="M32" i="18"/>
  <c r="C84" i="18" s="1"/>
  <c r="E84" i="18" s="1"/>
  <c r="M31" i="18"/>
  <c r="C83" i="18" s="1"/>
  <c r="E83" i="18" s="1"/>
  <c r="M30" i="18"/>
  <c r="C153" i="18" s="1"/>
  <c r="E153" i="18" s="1"/>
  <c r="M29" i="18"/>
  <c r="C72" i="18" s="1"/>
  <c r="E72" i="18" s="1"/>
  <c r="M27" i="18"/>
  <c r="M25" i="18"/>
  <c r="M23" i="18"/>
  <c r="M21" i="18"/>
  <c r="M19" i="18"/>
  <c r="M17" i="18"/>
  <c r="M15" i="18"/>
  <c r="M13" i="18"/>
  <c r="M12" i="18"/>
  <c r="C70" i="18" s="1"/>
  <c r="E70" i="18" s="1"/>
  <c r="M11" i="18"/>
  <c r="C144" i="18" s="1"/>
  <c r="E144" i="18" s="1"/>
  <c r="M10" i="18"/>
  <c r="C68" i="18" s="1"/>
  <c r="E68" i="18" s="1"/>
  <c r="M9" i="18"/>
  <c r="C134" i="18" s="1"/>
  <c r="E134" i="18" s="1"/>
  <c r="M8" i="18"/>
  <c r="C66" i="18" s="1"/>
  <c r="E66" i="18" s="1"/>
  <c r="M7" i="18"/>
  <c r="C114" i="18" s="1"/>
  <c r="E114" i="18" s="1"/>
  <c r="M6" i="18"/>
  <c r="C151" i="18" s="1"/>
  <c r="E151" i="18" s="1"/>
  <c r="M5" i="18"/>
  <c r="C63" i="18" s="1"/>
  <c r="E63" i="18" s="1"/>
  <c r="M4" i="18"/>
  <c r="C152" i="18" s="1"/>
  <c r="E152" i="18" s="1"/>
  <c r="E173" i="18" l="1"/>
  <c r="M51" i="18"/>
  <c r="C166" i="18" s="1"/>
  <c r="E166" i="18" s="1"/>
  <c r="M28" i="18"/>
  <c r="C71" i="18" s="1"/>
  <c r="E71" i="18" s="1"/>
  <c r="E157" i="18" s="1"/>
  <c r="M24" i="18"/>
  <c r="C80" i="18" s="1"/>
  <c r="E80" i="18" s="1"/>
  <c r="M20" i="18"/>
  <c r="C78" i="18" s="1"/>
  <c r="E78" i="18" s="1"/>
  <c r="C76" i="18"/>
  <c r="E76" i="18" s="1"/>
  <c r="M14" i="18"/>
  <c r="C75" i="18" s="1"/>
  <c r="E75" i="18" s="1"/>
  <c r="M18" i="18"/>
  <c r="C77" i="18" s="1"/>
  <c r="E77" i="18" s="1"/>
  <c r="M22" i="18"/>
  <c r="C79" i="18" s="1"/>
  <c r="E79" i="18" s="1"/>
  <c r="M26" i="18"/>
  <c r="C81" i="18" s="1"/>
  <c r="E81" i="18" s="1"/>
  <c r="E82" i="18"/>
  <c r="E122" i="18" s="1"/>
  <c r="F86" i="18"/>
  <c r="M53" i="18"/>
  <c r="C167" i="18" s="1"/>
  <c r="E167" i="18" s="1"/>
  <c r="E150" i="18"/>
  <c r="C92" i="18"/>
  <c r="E92" i="18" s="1"/>
  <c r="E91" i="18" s="1"/>
  <c r="C98" i="18"/>
  <c r="E98" i="18" s="1"/>
  <c r="C99" i="18"/>
  <c r="E99" i="18" s="1"/>
  <c r="C100" i="18"/>
  <c r="E100" i="18" s="1"/>
  <c r="C106" i="18"/>
  <c r="E106" i="18" s="1"/>
  <c r="C107" i="18"/>
  <c r="E107" i="18" s="1"/>
  <c r="C108" i="18"/>
  <c r="E108" i="18" s="1"/>
  <c r="C109" i="18"/>
  <c r="E109" i="18" s="1"/>
  <c r="C116" i="18"/>
  <c r="E116" i="18" s="1"/>
  <c r="E115" i="18" s="1"/>
  <c r="C128" i="18"/>
  <c r="E128" i="18" s="1"/>
  <c r="C129" i="18"/>
  <c r="E129" i="18" s="1"/>
  <c r="C130" i="18"/>
  <c r="E130" i="18" s="1"/>
  <c r="C131" i="18"/>
  <c r="E131" i="18" s="1"/>
  <c r="C136" i="18"/>
  <c r="E136" i="18" s="1"/>
  <c r="C137" i="18"/>
  <c r="E137" i="18" s="1"/>
  <c r="C138" i="18"/>
  <c r="E138" i="18" s="1"/>
  <c r="C139" i="18"/>
  <c r="E139" i="18" s="1"/>
  <c r="C146" i="18"/>
  <c r="E146" i="18" s="1"/>
  <c r="C147" i="18"/>
  <c r="E147" i="18" s="1"/>
  <c r="C148" i="18"/>
  <c r="E148" i="18" s="1"/>
  <c r="C149" i="18"/>
  <c r="E149" i="18" s="1"/>
  <c r="C155" i="18"/>
  <c r="E155" i="18" s="1"/>
  <c r="E154" i="18" s="1"/>
  <c r="C62" i="18"/>
  <c r="E62" i="18" s="1"/>
  <c r="C64" i="18"/>
  <c r="E64" i="18" s="1"/>
  <c r="C65" i="18"/>
  <c r="E65" i="18" s="1"/>
  <c r="C67" i="18"/>
  <c r="E67" i="18" s="1"/>
  <c r="C69" i="18"/>
  <c r="E69" i="18" s="1"/>
  <c r="C73" i="18"/>
  <c r="E73" i="18" s="1"/>
  <c r="C94" i="18"/>
  <c r="E94" i="18" s="1"/>
  <c r="C95" i="18"/>
  <c r="E95" i="18" s="1"/>
  <c r="C96" i="18"/>
  <c r="E96" i="18" s="1"/>
  <c r="C102" i="18"/>
  <c r="E102" i="18" s="1"/>
  <c r="C103" i="18"/>
  <c r="E103" i="18" s="1"/>
  <c r="C104" i="18"/>
  <c r="E104" i="18" s="1"/>
  <c r="C111" i="18"/>
  <c r="E111" i="18" s="1"/>
  <c r="C112" i="18"/>
  <c r="E112" i="18" s="1"/>
  <c r="C113" i="18"/>
  <c r="E113" i="18" s="1"/>
  <c r="C124" i="18"/>
  <c r="E124" i="18" s="1"/>
  <c r="C125" i="18"/>
  <c r="E125" i="18" s="1"/>
  <c r="C126" i="18"/>
  <c r="E126" i="18" s="1"/>
  <c r="C133" i="18"/>
  <c r="E133" i="18" s="1"/>
  <c r="E132" i="18" s="1"/>
  <c r="C141" i="18"/>
  <c r="E141" i="18" s="1"/>
  <c r="C142" i="18"/>
  <c r="E142" i="18" s="1"/>
  <c r="C143" i="18"/>
  <c r="E143" i="18" s="1"/>
  <c r="E74" i="18" l="1"/>
  <c r="E156" i="18" s="1"/>
  <c r="E158" i="18"/>
  <c r="E169" i="18" s="1"/>
  <c r="E110" i="18"/>
  <c r="E93" i="18"/>
  <c r="E61" i="18"/>
  <c r="E60" i="18" s="1"/>
  <c r="E105" i="18"/>
  <c r="E140" i="18"/>
  <c r="E123" i="18"/>
  <c r="E101" i="18"/>
  <c r="E145" i="18"/>
  <c r="E135" i="18"/>
  <c r="E127" i="18"/>
  <c r="E97" i="18"/>
  <c r="E90" i="18" l="1"/>
  <c r="E121" i="18" s="1"/>
  <c r="E170" i="18" s="1"/>
  <c r="E174" i="18" s="1"/>
</calcChain>
</file>

<file path=xl/sharedStrings.xml><?xml version="1.0" encoding="utf-8"?>
<sst xmlns="http://schemas.openxmlformats.org/spreadsheetml/2006/main" count="1494" uniqueCount="217">
  <si>
    <t>الوحدة</t>
  </si>
  <si>
    <t>بواري وإكسسوار</t>
  </si>
  <si>
    <t>شقة</t>
  </si>
  <si>
    <t>م2ط</t>
  </si>
  <si>
    <t>مغسلة</t>
  </si>
  <si>
    <t>قطعة</t>
  </si>
  <si>
    <t>مغسلتان</t>
  </si>
  <si>
    <t>مرحاض عادي</t>
  </si>
  <si>
    <t>خزان ماء</t>
  </si>
  <si>
    <t>طقم حمام</t>
  </si>
  <si>
    <t>طقم</t>
  </si>
  <si>
    <t>خلاطات</t>
  </si>
  <si>
    <t>نحاسية</t>
  </si>
  <si>
    <t>شوفاج</t>
  </si>
  <si>
    <t>تمديدات صحية</t>
  </si>
  <si>
    <t>تمديدات شوفاج</t>
  </si>
  <si>
    <t>الدراسات</t>
  </si>
  <si>
    <t>الرسوم</t>
  </si>
  <si>
    <t>المواد</t>
  </si>
  <si>
    <t>إسمنت</t>
  </si>
  <si>
    <t>كيس</t>
  </si>
  <si>
    <t>حديد تسليح</t>
  </si>
  <si>
    <t>كغ</t>
  </si>
  <si>
    <t>بحص ورمل</t>
  </si>
  <si>
    <t>م3</t>
  </si>
  <si>
    <t>بلوك</t>
  </si>
  <si>
    <t>بلوكة</t>
  </si>
  <si>
    <t>بلاط شحف</t>
  </si>
  <si>
    <t>م2</t>
  </si>
  <si>
    <t>بلاط عادي</t>
  </si>
  <si>
    <t>رخام وطني</t>
  </si>
  <si>
    <t>سيراميك</t>
  </si>
  <si>
    <t>منجور ألمنيوم</t>
  </si>
  <si>
    <t>منجور خشبي</t>
  </si>
  <si>
    <t>دهان زياتي</t>
  </si>
  <si>
    <t>دهان لكر</t>
  </si>
  <si>
    <t>أعمال كهربائية</t>
  </si>
  <si>
    <t>ن.ض</t>
  </si>
  <si>
    <t>حجر بلوكاج</t>
  </si>
  <si>
    <t>مياة</t>
  </si>
  <si>
    <t>حفر وردم وترحيل</t>
  </si>
  <si>
    <t>بيتون بالقالب</t>
  </si>
  <si>
    <t>بيتون مسلح</t>
  </si>
  <si>
    <t>بناء بلوك</t>
  </si>
  <si>
    <t>طينة داخلية</t>
  </si>
  <si>
    <t>ت.بلاط شحف</t>
  </si>
  <si>
    <t>ت.بلاط عادي</t>
  </si>
  <si>
    <t>تركيب سيراميك</t>
  </si>
  <si>
    <t>تركيب رخام</t>
  </si>
  <si>
    <t>طينة خارجية</t>
  </si>
  <si>
    <t>يد عاملة</t>
  </si>
  <si>
    <t>عامل</t>
  </si>
  <si>
    <t>بورسلان</t>
  </si>
  <si>
    <t>أباجور خشبي</t>
  </si>
  <si>
    <t>دهان طرش</t>
  </si>
  <si>
    <t>ت.بورسلان</t>
  </si>
  <si>
    <t>الأعمال</t>
  </si>
  <si>
    <t>وحدة القياس</t>
  </si>
  <si>
    <t>الوسط الحسابي</t>
  </si>
  <si>
    <t>معامل التحويل</t>
  </si>
  <si>
    <t>الوسط الحسابي م2ط</t>
  </si>
  <si>
    <t>إجمالي الأعمال(أ،ب،ج)</t>
  </si>
  <si>
    <t>مجموع (أ)</t>
  </si>
  <si>
    <t>مواد التمديدات الصحية (ب)</t>
  </si>
  <si>
    <t>م ط2</t>
  </si>
  <si>
    <t>مجموع مواد مدموجة مع أجورها (ج)</t>
  </si>
  <si>
    <t>تسوية الأرض(1)</t>
  </si>
  <si>
    <t>بيتون نظافة(2)</t>
  </si>
  <si>
    <t>ماء</t>
  </si>
  <si>
    <t>بيتون أرضيات(3)</t>
  </si>
  <si>
    <t>بيتون بالقالب(4)</t>
  </si>
  <si>
    <t>بيتون مسلح(5)</t>
  </si>
  <si>
    <t>حديد</t>
  </si>
  <si>
    <t>بناء بلوك (6)</t>
  </si>
  <si>
    <t>مجموع أجور الهيكل</t>
  </si>
  <si>
    <t>إجمالي الهيكل مواد وأجور</t>
  </si>
  <si>
    <t>الطينة الداخلية (1)</t>
  </si>
  <si>
    <t>رمل</t>
  </si>
  <si>
    <t>بلاط شحف (2)</t>
  </si>
  <si>
    <t>رخام</t>
  </si>
  <si>
    <t>مجموع أجور المواد المنفصلة عن أجورها</t>
  </si>
  <si>
    <t>إجمالي الإكساء(مواد وأجور)</t>
  </si>
  <si>
    <t>إجمالي الهيكل والإكساء</t>
  </si>
  <si>
    <t>إجمالي الدراسات والرسوم</t>
  </si>
  <si>
    <t>الإجمالي العام</t>
  </si>
  <si>
    <t>تركيب بورسلان</t>
  </si>
  <si>
    <t>مساحة الشقة للمسكن الجيد</t>
  </si>
  <si>
    <t>الوسطي الحسابي</t>
  </si>
  <si>
    <t>الفصل الأول</t>
  </si>
  <si>
    <t>الفصل الثاني</t>
  </si>
  <si>
    <t>الثانية</t>
  </si>
  <si>
    <t xml:space="preserve">الثالثة </t>
  </si>
  <si>
    <t>الرابعة</t>
  </si>
  <si>
    <t>الخامسة</t>
  </si>
  <si>
    <t>الأولى</t>
  </si>
  <si>
    <t>طرش</t>
  </si>
  <si>
    <t xml:space="preserve">الأوساط الحسابية لأسعار مواد البناء للبناء السكني  </t>
  </si>
  <si>
    <t>رخام(3)</t>
  </si>
  <si>
    <t>بلاط عادي(4)</t>
  </si>
  <si>
    <t>سيراميك(5)</t>
  </si>
  <si>
    <t>بورسلان(6)</t>
  </si>
  <si>
    <t>الطينة الخارجية(8)</t>
  </si>
  <si>
    <t>تمديدات صحية(9)</t>
  </si>
  <si>
    <t>تمديد شوفاج(10)</t>
  </si>
  <si>
    <t>مجموع مواد الهيكل</t>
  </si>
  <si>
    <t xml:space="preserve">مجموع المواد المنفصلة عن أجورها </t>
  </si>
  <si>
    <t>إسمنت متفرقات(8)</t>
  </si>
  <si>
    <t>القنيطرة</t>
  </si>
  <si>
    <t>طرطوس</t>
  </si>
  <si>
    <r>
      <t xml:space="preserve">   درعا </t>
    </r>
    <r>
      <rPr>
        <b/>
        <sz val="8"/>
        <rFont val="Arabic Transparent"/>
        <charset val="178"/>
      </rPr>
      <t xml:space="preserve">  </t>
    </r>
  </si>
  <si>
    <t>السويداء</t>
  </si>
  <si>
    <t>الحسكة</t>
  </si>
  <si>
    <t>ادلب</t>
  </si>
  <si>
    <t>دير الزور</t>
  </si>
  <si>
    <t>اللاذقية</t>
  </si>
  <si>
    <t>حماة</t>
  </si>
  <si>
    <t>حمص</t>
  </si>
  <si>
    <t>حلب</t>
  </si>
  <si>
    <t>ريف دمشق</t>
  </si>
  <si>
    <t>دمشق</t>
  </si>
  <si>
    <t>إكساء عادي</t>
  </si>
  <si>
    <t>إكساء جيد</t>
  </si>
  <si>
    <t>الدراسات والرسوم</t>
  </si>
  <si>
    <t>الإكساء</t>
  </si>
  <si>
    <t>الهيكل</t>
  </si>
  <si>
    <t>الإكســـاء</t>
  </si>
  <si>
    <t>المسكن الذي ينفذه القطاع العام</t>
  </si>
  <si>
    <t>المسكن الذي ينفذه القطاع الخاص</t>
  </si>
  <si>
    <t>مركزالمحافظة</t>
  </si>
  <si>
    <t>التكلفة بالليرات السورية</t>
  </si>
  <si>
    <t>جدول رقم(1)</t>
  </si>
  <si>
    <t>في مراكز المحافظات للمسكن الذي ينفذه القطاع الخاص</t>
  </si>
  <si>
    <t>درعا</t>
  </si>
  <si>
    <t>حماه</t>
  </si>
  <si>
    <t>دهان زياتي للمنجور</t>
  </si>
  <si>
    <t>طرش بلاستيك</t>
  </si>
  <si>
    <t>رشـة تيروليه</t>
  </si>
  <si>
    <t>موزاييك للأدراج</t>
  </si>
  <si>
    <t>بلاط موزاييك (عادي)</t>
  </si>
  <si>
    <t>تمديدات كهربائية</t>
  </si>
  <si>
    <t>مركز المحافظة</t>
  </si>
  <si>
    <t xml:space="preserve">تكلفة مايصيب المتر المربع الطابقي من أعمال الإكساء حسب مكوناته </t>
  </si>
  <si>
    <t xml:space="preserve"> بنـاء بلوك</t>
  </si>
  <si>
    <t xml:space="preserve">بيتون مسلح </t>
  </si>
  <si>
    <t xml:space="preserve">بيتون بالقالب </t>
  </si>
  <si>
    <t>بيتون عادي</t>
  </si>
  <si>
    <t xml:space="preserve"> تسوية الأرض</t>
  </si>
  <si>
    <t>حفروردم وترحيل الأتربة</t>
  </si>
  <si>
    <t xml:space="preserve">تكلفة مايصيب المترالمربع الطابقي من أعمال الهيكل حسب مكوناته </t>
  </si>
  <si>
    <t>تسوية الأرض وبيتون نظافة وأرضيات</t>
  </si>
  <si>
    <t xml:space="preserve">تكلفة مايصيب المتر المربع الطابقي من أعمال الهيكل حسب مكوناته </t>
  </si>
  <si>
    <t xml:space="preserve"> طينة خارجية</t>
  </si>
  <si>
    <t xml:space="preserve"> طينة داخلية</t>
  </si>
  <si>
    <t xml:space="preserve"> تمديدات صحية</t>
  </si>
  <si>
    <t xml:space="preserve"> القنيطرة</t>
  </si>
  <si>
    <t xml:space="preserve"> طرطوس</t>
  </si>
  <si>
    <t xml:space="preserve"> درعا</t>
  </si>
  <si>
    <t xml:space="preserve"> السويداء</t>
  </si>
  <si>
    <t xml:space="preserve"> الحسكة</t>
  </si>
  <si>
    <t xml:space="preserve"> اللاذقية</t>
  </si>
  <si>
    <t xml:space="preserve"> حماة</t>
  </si>
  <si>
    <t xml:space="preserve"> حمص</t>
  </si>
  <si>
    <t xml:space="preserve"> حلب</t>
  </si>
  <si>
    <t xml:space="preserve"> دمشق</t>
  </si>
  <si>
    <t>إسمنت لأعمال متفرقة</t>
  </si>
  <si>
    <t>دهان زياتي للجدران</t>
  </si>
  <si>
    <t>اباجور خشبي</t>
  </si>
  <si>
    <t>سيراميـك</t>
  </si>
  <si>
    <t xml:space="preserve">تكلفة مايصيب المتر المربع الطابقي لبعض أعمال الإكساء للبناء السكني </t>
  </si>
  <si>
    <t xml:space="preserve"> رخام وطني </t>
  </si>
  <si>
    <t xml:space="preserve"> بلاط شحف </t>
  </si>
  <si>
    <t xml:space="preserve"> بلاط بورسلان </t>
  </si>
  <si>
    <t>بلاط سيراميك</t>
  </si>
  <si>
    <t>مواد</t>
  </si>
  <si>
    <t>أجور</t>
  </si>
  <si>
    <t>أباجور مع سحاب</t>
  </si>
  <si>
    <t>مواد مدموجة مع أجورها(موادوأجور) (3)</t>
  </si>
  <si>
    <t>م.ط</t>
  </si>
  <si>
    <t>بلاط موزاييك</t>
  </si>
  <si>
    <t>رشة تيرولية</t>
  </si>
  <si>
    <t>مواد منفصلة عن أجورها(موادوأجور) (2)</t>
  </si>
  <si>
    <t>خلاط مع دوش</t>
  </si>
  <si>
    <t>حنفيات كروم</t>
  </si>
  <si>
    <t>مجموع التمديدات صحية</t>
  </si>
  <si>
    <t>إجمالي الإكساء (2،3)</t>
  </si>
  <si>
    <t>تسويةمع بلوكاج</t>
  </si>
  <si>
    <t>بلوك إسمنتي</t>
  </si>
  <si>
    <t>إجمالي الهيكل</t>
  </si>
  <si>
    <t>مساحة الشقة للمسكن العام</t>
  </si>
  <si>
    <t>رسوم</t>
  </si>
  <si>
    <t>دراسات</t>
  </si>
  <si>
    <t>دوش مع خلاط</t>
  </si>
  <si>
    <t>حنفيات</t>
  </si>
  <si>
    <t xml:space="preserve">الأوساط الحسابية لأسعار مواد البناء للبناء السكني الذي ينفذه القطاع العام </t>
  </si>
  <si>
    <t>في مراكزالمحافظات للمسكن الذي ينفذه القطاع الخاص، 2022</t>
  </si>
  <si>
    <t>جدول رقم (4)</t>
  </si>
  <si>
    <t xml:space="preserve">تكلفـة إنشـاء المتـر المربـع الطابقـي حسب مراحل البناء      </t>
  </si>
  <si>
    <t>جدول رقم(2)</t>
  </si>
  <si>
    <t>في مراكز المحافظات للمسكن الذي ينفذه القطاع العام  2022</t>
  </si>
  <si>
    <t xml:space="preserve">في مراكز المحافظات للمسكن الذي ينفذه القطاع العام </t>
  </si>
  <si>
    <t>جدول رقم (7)</t>
  </si>
  <si>
    <t>في مراكز المحافظات للمسكن الذي ينفذه القطاع العام</t>
  </si>
  <si>
    <t>جدول رقم (5)</t>
  </si>
  <si>
    <t xml:space="preserve"> اجمالي تكلفـة إنشـاء المتـر المربـع الطابقـي حسب مراحل البناء      </t>
  </si>
  <si>
    <t xml:space="preserve">اجمالي تكلفة للاكساء الجيد </t>
  </si>
  <si>
    <t>اجمالي تكلفة للاكساء العادي</t>
  </si>
  <si>
    <t xml:space="preserve">تكلفة مايصيب المترالمربع الطابقي لبعض أعمال الإكساء حسب مكوناته للبناء السكني </t>
  </si>
  <si>
    <r>
      <t xml:space="preserve">   درعا </t>
    </r>
    <r>
      <rPr>
        <sz val="8"/>
        <rFont val="Arabic Transparent"/>
      </rPr>
      <t xml:space="preserve">  </t>
    </r>
  </si>
  <si>
    <t>في مراكزالمحافظات للمسكن الذي ينفذه القطاع الخاص ، 2022</t>
  </si>
  <si>
    <t>مواد تسوية الأرض</t>
  </si>
  <si>
    <t>مواد بيتون نظافة</t>
  </si>
  <si>
    <t xml:space="preserve">مواد بيتون أرضيات </t>
  </si>
  <si>
    <t xml:space="preserve">اجور </t>
  </si>
  <si>
    <t>مجموع</t>
  </si>
  <si>
    <t>الرقة</t>
  </si>
  <si>
    <t>جدول رقم(3)</t>
  </si>
  <si>
    <t>جدول رقم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</si>
</sst>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ل.س.‏&quot;\ * #,##0_-;_-&quot;ل.س.‏&quot;\ * #,##0\-;_-&quot;ل.س.‏&quot;\ * &quot;-&quot;_-;_-@_-"/>
    <numFmt numFmtId="165" formatCode="_-&quot;ل.س.‏&quot;\ * #,##0.00_-;_-&quot;ل.س.‏&quot;\ * #,##0.00\-;_-&quot;ل.س.‏&quot;\ * &quot;-&quot;??_-;_-@_-"/>
    <numFmt numFmtId="166" formatCode="0.000"/>
    <numFmt numFmtId="167" formatCode="0\ "/>
  </numFmts>
  <fonts count="20">
    <font>
      <sz val="13"/>
      <name val="MS Serif"/>
      <charset val="178"/>
    </font>
    <font>
      <sz val="14"/>
      <name val="Arabic Transparent"/>
      <charset val="178"/>
    </font>
    <font>
      <sz val="18"/>
      <name val="Arabic Transparent"/>
      <charset val="178"/>
    </font>
    <font>
      <sz val="18"/>
      <name val="MS Serif"/>
      <family val="1"/>
      <charset val="178"/>
    </font>
    <font>
      <sz val="14"/>
      <name val="MS Serif"/>
      <family val="1"/>
      <charset val="178"/>
    </font>
    <font>
      <sz val="13"/>
      <name val="MS Serif"/>
      <family val="1"/>
      <charset val="178"/>
    </font>
    <font>
      <sz val="13"/>
      <name val="Arabic Transparent"/>
      <charset val="178"/>
    </font>
    <font>
      <sz val="11"/>
      <name val="Arabic Transparent"/>
      <charset val="178"/>
    </font>
    <font>
      <sz val="8"/>
      <name val="Arabic Transparent"/>
      <charset val="178"/>
    </font>
    <font>
      <b/>
      <sz val="13"/>
      <name val="Arabic Transparent"/>
      <charset val="178"/>
    </font>
    <font>
      <b/>
      <sz val="8"/>
      <name val="Arabic Transparent"/>
      <charset val="178"/>
    </font>
    <font>
      <sz val="10"/>
      <name val="Arial"/>
      <family val="2"/>
    </font>
    <font>
      <sz val="13"/>
      <color rgb="FFFF0000"/>
      <name val="Arabic Transparent"/>
      <charset val="178"/>
    </font>
    <font>
      <sz val="13"/>
      <color rgb="FFFF0000"/>
      <name val="MS Serif"/>
      <family val="1"/>
      <charset val="178"/>
    </font>
    <font>
      <sz val="13"/>
      <color theme="4"/>
      <name val="MS Serif"/>
      <family val="1"/>
      <charset val="178"/>
    </font>
    <font>
      <b/>
      <sz val="14"/>
      <name val="Arabic Transparent"/>
      <charset val="178"/>
    </font>
    <font>
      <sz val="13"/>
      <name val="Arabic Transparent"/>
    </font>
    <font>
      <sz val="8"/>
      <name val="Arabic Transparent"/>
    </font>
    <font>
      <sz val="14"/>
      <name val="Arabic Transparent"/>
    </font>
    <font>
      <sz val="13"/>
      <name val="MS Serif"/>
      <charset val="17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23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1" fillId="0" borderId="1" xfId="0" applyNumberFormat="1" applyFont="1" applyBorder="1"/>
    <xf numFmtId="1" fontId="1" fillId="2" borderId="1" xfId="0" applyNumberFormat="1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2" borderId="3" xfId="0" applyFont="1" applyFill="1" applyBorder="1"/>
    <xf numFmtId="0" fontId="1" fillId="0" borderId="4" xfId="0" applyFont="1" applyBorder="1"/>
    <xf numFmtId="0" fontId="1" fillId="0" borderId="1" xfId="0" applyFont="1" applyBorder="1"/>
    <xf numFmtId="0" fontId="1" fillId="2" borderId="1" xfId="0" applyFont="1" applyFill="1" applyBorder="1"/>
    <xf numFmtId="2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quotePrefix="1" applyFont="1" applyBorder="1" applyAlignment="1">
      <alignment horizontal="right"/>
    </xf>
    <xf numFmtId="0" fontId="1" fillId="0" borderId="4" xfId="0" quotePrefix="1" applyFont="1" applyBorder="1" applyAlignment="1">
      <alignment horizontal="right"/>
    </xf>
    <xf numFmtId="1" fontId="1" fillId="3" borderId="1" xfId="0" applyNumberFormat="1" applyFont="1" applyFill="1" applyBorder="1"/>
    <xf numFmtId="1" fontId="1" fillId="3" borderId="1" xfId="0" quotePrefix="1" applyNumberFormat="1" applyFont="1" applyFill="1" applyBorder="1" applyAlignment="1">
      <alignment horizontal="right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1" fillId="3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 wrapText="1"/>
    </xf>
    <xf numFmtId="167" fontId="1" fillId="4" borderId="1" xfId="0" applyNumberFormat="1" applyFont="1" applyFill="1" applyBorder="1" applyAlignment="1">
      <alignment horizontal="right" vertical="center" wrapText="1"/>
    </xf>
    <xf numFmtId="1" fontId="3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" fontId="5" fillId="0" borderId="0" xfId="1" applyNumberFormat="1"/>
    <xf numFmtId="1" fontId="6" fillId="0" borderId="0" xfId="1" applyNumberFormat="1" applyFont="1"/>
    <xf numFmtId="1" fontId="5" fillId="0" borderId="0" xfId="1" applyNumberFormat="1" applyAlignment="1">
      <alignment vertical="center"/>
    </xf>
    <xf numFmtId="1" fontId="6" fillId="0" borderId="0" xfId="1" applyNumberFormat="1" applyFont="1" applyAlignment="1">
      <alignment vertical="center"/>
    </xf>
    <xf numFmtId="1" fontId="5" fillId="0" borderId="0" xfId="1" applyNumberFormat="1" applyAlignment="1">
      <alignment vertical="top"/>
    </xf>
    <xf numFmtId="1" fontId="6" fillId="0" borderId="0" xfId="1" applyNumberFormat="1" applyFont="1" applyAlignment="1">
      <alignment vertical="top"/>
    </xf>
    <xf numFmtId="1" fontId="1" fillId="0" borderId="0" xfId="1" applyNumberFormat="1" applyFont="1" applyAlignment="1">
      <alignment vertical="top"/>
    </xf>
    <xf numFmtId="1" fontId="1" fillId="0" borderId="0" xfId="1" applyNumberFormat="1" applyFont="1"/>
    <xf numFmtId="1" fontId="6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right" vertical="center" indent="1"/>
    </xf>
    <xf numFmtId="1" fontId="6" fillId="0" borderId="10" xfId="1" applyNumberFormat="1" applyFont="1" applyBorder="1"/>
    <xf numFmtId="1" fontId="1" fillId="0" borderId="0" xfId="1" applyNumberFormat="1" applyFont="1" applyAlignment="1">
      <alignment horizontal="centerContinuous" vertical="top" wrapText="1"/>
    </xf>
    <xf numFmtId="1" fontId="1" fillId="0" borderId="0" xfId="1" applyNumberFormat="1" applyFont="1" applyAlignment="1">
      <alignment horizontal="centerContinuous" vertical="top"/>
    </xf>
    <xf numFmtId="1" fontId="1" fillId="0" borderId="0" xfId="1" applyNumberFormat="1" applyFont="1" applyAlignment="1">
      <alignment horizontal="centerContinuous"/>
    </xf>
    <xf numFmtId="1" fontId="1" fillId="0" borderId="0" xfId="1" applyNumberFormat="1" applyFont="1" applyAlignment="1">
      <alignment horizontal="centerContinuous" wrapText="1"/>
    </xf>
    <xf numFmtId="1" fontId="6" fillId="0" borderId="0" xfId="1" applyNumberFormat="1" applyFont="1" applyAlignment="1">
      <alignment horizontal="centerContinuous" vertical="top"/>
    </xf>
    <xf numFmtId="1" fontId="6" fillId="0" borderId="0" xfId="1" applyNumberFormat="1" applyFont="1" applyAlignment="1">
      <alignment horizontal="centerContinuous"/>
    </xf>
    <xf numFmtId="167" fontId="0" fillId="0" borderId="0" xfId="0" applyNumberFormat="1"/>
    <xf numFmtId="167" fontId="6" fillId="0" borderId="0" xfId="0" applyNumberFormat="1" applyFont="1"/>
    <xf numFmtId="167" fontId="4" fillId="0" borderId="0" xfId="0" applyNumberFormat="1" applyFont="1"/>
    <xf numFmtId="167" fontId="1" fillId="0" borderId="0" xfId="0" applyNumberFormat="1" applyFont="1"/>
    <xf numFmtId="167" fontId="5" fillId="0" borderId="0" xfId="0" applyNumberFormat="1" applyFont="1" applyAlignment="1">
      <alignment vertical="top"/>
    </xf>
    <xf numFmtId="167" fontId="5" fillId="0" borderId="0" xfId="0" applyNumberFormat="1" applyFont="1"/>
    <xf numFmtId="167" fontId="5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4" fillId="0" borderId="0" xfId="1" applyNumberFormat="1" applyFont="1"/>
    <xf numFmtId="167" fontId="5" fillId="0" borderId="0" xfId="1" applyNumberFormat="1" applyAlignment="1">
      <alignment vertical="top"/>
    </xf>
    <xf numFmtId="167" fontId="5" fillId="0" borderId="0" xfId="1" applyNumberFormat="1" applyAlignment="1">
      <alignment vertical="center"/>
    </xf>
    <xf numFmtId="167" fontId="5" fillId="0" borderId="0" xfId="1" applyNumberFormat="1"/>
    <xf numFmtId="167" fontId="6" fillId="0" borderId="0" xfId="1" applyNumberFormat="1" applyFont="1"/>
    <xf numFmtId="0" fontId="6" fillId="0" borderId="0" xfId="2" applyFont="1" applyAlignment="1">
      <alignment horizontal="right"/>
    </xf>
    <xf numFmtId="167" fontId="4" fillId="0" borderId="0" xfId="1" applyNumberFormat="1" applyFont="1" applyAlignment="1">
      <alignment vertical="top"/>
    </xf>
    <xf numFmtId="49" fontId="6" fillId="0" borderId="0" xfId="2" applyNumberFormat="1" applyFont="1" applyAlignment="1">
      <alignment horizontal="right" vertical="center" textRotation="90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2" borderId="2" xfId="0" applyFont="1" applyFill="1" applyBorder="1"/>
    <xf numFmtId="0" fontId="1" fillId="0" borderId="0" xfId="0" applyFont="1" applyAlignment="1">
      <alignment wrapText="1"/>
    </xf>
    <xf numFmtId="167" fontId="1" fillId="5" borderId="1" xfId="0" applyNumberFormat="1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horizontal="right"/>
    </xf>
    <xf numFmtId="167" fontId="12" fillId="0" borderId="0" xfId="1" applyNumberFormat="1" applyFont="1"/>
    <xf numFmtId="167" fontId="13" fillId="0" borderId="0" xfId="0" applyNumberFormat="1" applyFont="1"/>
    <xf numFmtId="167" fontId="14" fillId="0" borderId="0" xfId="0" applyNumberFormat="1" applyFont="1"/>
    <xf numFmtId="1" fontId="8" fillId="0" borderId="0" xfId="1" applyNumberFormat="1" applyFont="1" applyAlignment="1">
      <alignment horizontal="right" vertical="center" readingOrder="2"/>
    </xf>
    <xf numFmtId="1" fontId="9" fillId="0" borderId="1" xfId="1" applyNumberFormat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right" vertical="center"/>
    </xf>
    <xf numFmtId="167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/>
    </xf>
    <xf numFmtId="167" fontId="6" fillId="0" borderId="18" xfId="1" applyNumberFormat="1" applyFont="1" applyBorder="1" applyAlignment="1">
      <alignment horizontal="center" vertical="center"/>
    </xf>
    <xf numFmtId="167" fontId="6" fillId="0" borderId="16" xfId="0" applyNumberFormat="1" applyFont="1" applyBorder="1" applyAlignment="1">
      <alignment horizontal="center" vertical="center"/>
    </xf>
    <xf numFmtId="167" fontId="6" fillId="0" borderId="18" xfId="0" applyNumberFormat="1" applyFont="1" applyBorder="1" applyAlignment="1">
      <alignment horizontal="center" vertical="center"/>
    </xf>
    <xf numFmtId="167" fontId="6" fillId="0" borderId="19" xfId="0" applyNumberFormat="1" applyFont="1" applyBorder="1" applyAlignment="1">
      <alignment horizontal="center" vertical="center"/>
    </xf>
    <xf numFmtId="1" fontId="9" fillId="0" borderId="15" xfId="1" applyNumberFormat="1" applyFont="1" applyBorder="1" applyAlignment="1">
      <alignment horizontal="center" vertical="center"/>
    </xf>
    <xf numFmtId="1" fontId="6" fillId="0" borderId="16" xfId="1" applyNumberFormat="1" applyFont="1" applyBorder="1" applyAlignment="1">
      <alignment horizontal="center" vertical="center"/>
    </xf>
    <xf numFmtId="1" fontId="9" fillId="0" borderId="17" xfId="1" applyNumberFormat="1" applyFont="1" applyBorder="1" applyAlignment="1">
      <alignment horizontal="center" vertical="center"/>
    </xf>
    <xf numFmtId="1" fontId="6" fillId="0" borderId="18" xfId="1" applyNumberFormat="1" applyFont="1" applyBorder="1" applyAlignment="1">
      <alignment horizontal="center" vertical="center"/>
    </xf>
    <xf numFmtId="1" fontId="6" fillId="0" borderId="19" xfId="1" applyNumberFormat="1" applyFont="1" applyBorder="1" applyAlignment="1">
      <alignment horizontal="center" vertical="center"/>
    </xf>
    <xf numFmtId="167" fontId="6" fillId="0" borderId="1" xfId="0" quotePrefix="1" applyNumberFormat="1" applyFont="1" applyBorder="1" applyAlignment="1">
      <alignment horizontal="center"/>
    </xf>
    <xf numFmtId="167" fontId="6" fillId="0" borderId="16" xfId="0" quotePrefix="1" applyNumberFormat="1" applyFont="1" applyBorder="1" applyAlignment="1">
      <alignment horizontal="center"/>
    </xf>
    <xf numFmtId="167" fontId="6" fillId="0" borderId="18" xfId="0" quotePrefix="1" applyNumberFormat="1" applyFon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19" xfId="0" quotePrefix="1" applyNumberFormat="1" applyFont="1" applyBorder="1" applyAlignment="1">
      <alignment horizontal="center"/>
    </xf>
    <xf numFmtId="167" fontId="9" fillId="0" borderId="12" xfId="0" applyNumberFormat="1" applyFont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/>
    </xf>
    <xf numFmtId="167" fontId="7" fillId="0" borderId="16" xfId="1" applyNumberFormat="1" applyFont="1" applyBorder="1" applyAlignment="1">
      <alignment horizontal="center" vertical="center"/>
    </xf>
    <xf numFmtId="167" fontId="7" fillId="0" borderId="18" xfId="1" applyNumberFormat="1" applyFont="1" applyBorder="1" applyAlignment="1">
      <alignment horizontal="center" vertical="center"/>
    </xf>
    <xf numFmtId="167" fontId="7" fillId="0" borderId="19" xfId="1" applyNumberFormat="1" applyFont="1" applyBorder="1" applyAlignment="1">
      <alignment horizontal="center" vertical="center"/>
    </xf>
    <xf numFmtId="167" fontId="9" fillId="0" borderId="13" xfId="0" applyNumberFormat="1" applyFont="1" applyBorder="1" applyAlignment="1">
      <alignment horizontal="center" vertical="center" textRotation="90"/>
    </xf>
    <xf numFmtId="167" fontId="9" fillId="0" borderId="13" xfId="0" quotePrefix="1" applyNumberFormat="1" applyFont="1" applyBorder="1" applyAlignment="1">
      <alignment horizontal="center" vertical="center" textRotation="90"/>
    </xf>
    <xf numFmtId="167" fontId="9" fillId="0" borderId="14" xfId="0" applyNumberFormat="1" applyFont="1" applyBorder="1" applyAlignment="1">
      <alignment horizontal="center" vertical="center" textRotation="90"/>
    </xf>
    <xf numFmtId="167" fontId="9" fillId="0" borderId="15" xfId="0" applyNumberFormat="1" applyFont="1" applyBorder="1" applyAlignment="1">
      <alignment horizontal="center" vertical="center"/>
    </xf>
    <xf numFmtId="167" fontId="9" fillId="0" borderId="17" xfId="0" applyNumberFormat="1" applyFont="1" applyBorder="1" applyAlignment="1">
      <alignment horizontal="center" vertical="center"/>
    </xf>
    <xf numFmtId="167" fontId="9" fillId="0" borderId="15" xfId="0" applyNumberFormat="1" applyFont="1" applyBorder="1" applyAlignment="1">
      <alignment vertical="center"/>
    </xf>
    <xf numFmtId="1" fontId="9" fillId="0" borderId="12" xfId="1" applyNumberFormat="1" applyFont="1" applyBorder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8" fillId="0" borderId="20" xfId="1" applyNumberFormat="1" applyFont="1" applyBorder="1" applyAlignment="1">
      <alignment horizontal="right" vertical="center" readingOrder="2"/>
    </xf>
    <xf numFmtId="1" fontId="9" fillId="0" borderId="1" xfId="1" applyNumberFormat="1" applyFont="1" applyBorder="1" applyAlignment="1">
      <alignment horizontal="center" vertical="center"/>
    </xf>
    <xf numFmtId="1" fontId="16" fillId="0" borderId="12" xfId="1" applyNumberFormat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 wrapText="1"/>
    </xf>
    <xf numFmtId="1" fontId="16" fillId="0" borderId="15" xfId="1" applyNumberFormat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/>
    </xf>
    <xf numFmtId="1" fontId="16" fillId="0" borderId="17" xfId="1" applyNumberFormat="1" applyFont="1" applyBorder="1" applyAlignment="1">
      <alignment horizontal="center" vertical="center"/>
    </xf>
    <xf numFmtId="1" fontId="18" fillId="0" borderId="1" xfId="1" applyNumberFormat="1" applyFont="1" applyBorder="1" applyAlignment="1">
      <alignment horizontal="center" vertical="center" wrapText="1"/>
    </xf>
    <xf numFmtId="1" fontId="18" fillId="0" borderId="1" xfId="1" applyNumberFormat="1" applyFont="1" applyBorder="1" applyAlignment="1">
      <alignment horizontal="center" vertical="center"/>
    </xf>
    <xf numFmtId="1" fontId="15" fillId="7" borderId="0" xfId="1" applyNumberFormat="1" applyFont="1" applyFill="1" applyAlignment="1">
      <alignment horizontal="center" wrapText="1"/>
    </xf>
    <xf numFmtId="1" fontId="15" fillId="7" borderId="0" xfId="1" applyNumberFormat="1" applyFont="1" applyFill="1" applyAlignment="1">
      <alignment horizontal="center" vertical="top" wrapText="1"/>
    </xf>
    <xf numFmtId="1" fontId="9" fillId="7" borderId="0" xfId="1" applyNumberFormat="1" applyFont="1" applyFill="1" applyAlignment="1">
      <alignment horizontal="right" vertical="center"/>
    </xf>
    <xf numFmtId="1" fontId="6" fillId="7" borderId="0" xfId="1" applyNumberFormat="1" applyFont="1" applyFill="1" applyAlignment="1">
      <alignment vertical="center"/>
    </xf>
    <xf numFmtId="1" fontId="18" fillId="7" borderId="1" xfId="1" applyNumberFormat="1" applyFont="1" applyFill="1" applyBorder="1" applyAlignment="1">
      <alignment horizontal="center" vertical="center" wrapText="1"/>
    </xf>
    <xf numFmtId="1" fontId="18" fillId="7" borderId="1" xfId="1" applyNumberFormat="1" applyFont="1" applyFill="1" applyBorder="1" applyAlignment="1">
      <alignment horizontal="center" vertical="center"/>
    </xf>
    <xf numFmtId="167" fontId="6" fillId="8" borderId="0" xfId="1" applyNumberFormat="1" applyFont="1" applyFill="1" applyAlignment="1">
      <alignment horizontal="right" vertical="center"/>
    </xf>
    <xf numFmtId="167" fontId="6" fillId="8" borderId="0" xfId="1" applyNumberFormat="1" applyFont="1" applyFill="1" applyAlignment="1">
      <alignment vertical="center"/>
    </xf>
    <xf numFmtId="167" fontId="9" fillId="8" borderId="0" xfId="1" applyNumberFormat="1" applyFont="1" applyFill="1" applyAlignment="1">
      <alignment horizontal="centerContinuous" vertical="center"/>
    </xf>
    <xf numFmtId="167" fontId="9" fillId="8" borderId="0" xfId="1" applyNumberFormat="1" applyFont="1" applyFill="1" applyAlignment="1">
      <alignment vertical="center"/>
    </xf>
    <xf numFmtId="167" fontId="6" fillId="8" borderId="0" xfId="1" applyNumberFormat="1" applyFont="1" applyFill="1" applyAlignment="1">
      <alignment horizontal="centerContinuous" vertical="center"/>
    </xf>
    <xf numFmtId="167" fontId="9" fillId="8" borderId="1" xfId="1" quotePrefix="1" applyNumberFormat="1" applyFont="1" applyFill="1" applyBorder="1" applyAlignment="1">
      <alignment horizontal="center" vertical="center" textRotation="90" wrapText="1"/>
    </xf>
    <xf numFmtId="167" fontId="9" fillId="8" borderId="1" xfId="1" applyNumberFormat="1" applyFont="1" applyFill="1" applyBorder="1" applyAlignment="1">
      <alignment horizontal="center" vertical="center" textRotation="90" wrapText="1"/>
    </xf>
    <xf numFmtId="167" fontId="9" fillId="8" borderId="1" xfId="1" applyNumberFormat="1" applyFont="1" applyFill="1" applyBorder="1" applyAlignment="1">
      <alignment horizontal="center" vertical="center" wrapText="1"/>
    </xf>
    <xf numFmtId="167" fontId="9" fillId="8" borderId="1" xfId="1" applyNumberFormat="1" applyFont="1" applyFill="1" applyBorder="1" applyAlignment="1">
      <alignment horizontal="center" vertical="center"/>
    </xf>
    <xf numFmtId="167" fontId="9" fillId="8" borderId="16" xfId="1" applyNumberFormat="1" applyFont="1" applyFill="1" applyBorder="1" applyAlignment="1">
      <alignment horizontal="center" vertical="center" wrapText="1"/>
    </xf>
    <xf numFmtId="167" fontId="9" fillId="8" borderId="15" xfId="1" applyNumberFormat="1" applyFont="1" applyFill="1" applyBorder="1" applyAlignment="1">
      <alignment horizontal="right" vertical="center" indent="1"/>
    </xf>
    <xf numFmtId="167" fontId="6" fillId="0" borderId="1" xfId="1" quotePrefix="1" applyNumberFormat="1" applyFont="1" applyBorder="1" applyAlignment="1">
      <alignment horizontal="right" vertical="center"/>
    </xf>
    <xf numFmtId="167" fontId="6" fillId="0" borderId="1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8" borderId="17" xfId="1" applyNumberFormat="1" applyFont="1" applyFill="1" applyBorder="1" applyAlignment="1">
      <alignment horizontal="right" vertical="center" indent="1"/>
    </xf>
    <xf numFmtId="167" fontId="6" fillId="0" borderId="18" xfId="1" quotePrefix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0" fontId="19" fillId="0" borderId="0" xfId="0" applyFont="1" applyAlignment="1">
      <alignment horizontal="right"/>
    </xf>
    <xf numFmtId="167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/>
    </xf>
    <xf numFmtId="167" fontId="6" fillId="9" borderId="0" xfId="1" applyNumberFormat="1" applyFont="1" applyFill="1" applyAlignment="1">
      <alignment vertical="center"/>
    </xf>
    <xf numFmtId="167" fontId="5" fillId="9" borderId="0" xfId="1" applyNumberFormat="1" applyFill="1" applyAlignment="1">
      <alignment vertical="center"/>
    </xf>
    <xf numFmtId="167" fontId="9" fillId="9" borderId="1" xfId="1" applyNumberFormat="1" applyFont="1" applyFill="1" applyBorder="1" applyAlignment="1">
      <alignment horizontal="center" vertical="center" wrapText="1"/>
    </xf>
    <xf numFmtId="167" fontId="9" fillId="9" borderId="16" xfId="1" applyNumberFormat="1" applyFont="1" applyFill="1" applyBorder="1" applyAlignment="1">
      <alignment horizontal="center" vertical="center" wrapText="1"/>
    </xf>
    <xf numFmtId="167" fontId="9" fillId="9" borderId="15" xfId="1" applyNumberFormat="1" applyFont="1" applyFill="1" applyBorder="1" applyAlignment="1">
      <alignment horizontal="right" vertical="center" indent="1"/>
    </xf>
    <xf numFmtId="167" fontId="9" fillId="9" borderId="17" xfId="1" applyNumberFormat="1" applyFont="1" applyFill="1" applyBorder="1" applyAlignment="1">
      <alignment horizontal="right" vertical="center" indent="1"/>
    </xf>
    <xf numFmtId="167" fontId="9" fillId="9" borderId="13" xfId="1" quotePrefix="1" applyNumberFormat="1" applyFont="1" applyFill="1" applyBorder="1" applyAlignment="1">
      <alignment horizontal="center" vertical="center" wrapText="1"/>
    </xf>
    <xf numFmtId="167" fontId="9" fillId="9" borderId="13" xfId="1" applyNumberFormat="1" applyFont="1" applyFill="1" applyBorder="1" applyAlignment="1">
      <alignment horizontal="center" vertical="center" wrapText="1"/>
    </xf>
    <xf numFmtId="167" fontId="9" fillId="9" borderId="14" xfId="1" quotePrefix="1" applyNumberFormat="1" applyFont="1" applyFill="1" applyBorder="1" applyAlignment="1">
      <alignment horizontal="center" vertical="center" wrapText="1"/>
    </xf>
    <xf numFmtId="167" fontId="15" fillId="9" borderId="0" xfId="1" applyNumberFormat="1" applyFont="1" applyFill="1" applyAlignment="1">
      <alignment horizontal="center" wrapText="1"/>
    </xf>
    <xf numFmtId="167" fontId="15" fillId="9" borderId="0" xfId="1" applyNumberFormat="1" applyFont="1" applyFill="1" applyAlignment="1">
      <alignment horizontal="center" vertical="top" wrapText="1"/>
    </xf>
    <xf numFmtId="167" fontId="9" fillId="9" borderId="0" xfId="1" applyNumberFormat="1" applyFont="1" applyFill="1" applyAlignment="1">
      <alignment horizontal="right" vertical="center"/>
    </xf>
    <xf numFmtId="167" fontId="6" fillId="9" borderId="0" xfId="1" applyNumberFormat="1" applyFont="1" applyFill="1" applyAlignment="1">
      <alignment horizontal="right" vertical="center"/>
    </xf>
    <xf numFmtId="167" fontId="9" fillId="9" borderId="11" xfId="1" applyNumberFormat="1" applyFont="1" applyFill="1" applyBorder="1" applyAlignment="1">
      <alignment horizontal="center" vertical="center"/>
    </xf>
    <xf numFmtId="167" fontId="9" fillId="9" borderId="12" xfId="1" applyNumberFormat="1" applyFont="1" applyFill="1" applyBorder="1" applyAlignment="1">
      <alignment horizontal="center" vertical="center" wrapText="1"/>
    </xf>
    <xf numFmtId="167" fontId="9" fillId="9" borderId="15" xfId="1" applyNumberFormat="1" applyFont="1" applyFill="1" applyBorder="1" applyAlignment="1">
      <alignment horizontal="center" vertical="center" wrapText="1"/>
    </xf>
    <xf numFmtId="1" fontId="15" fillId="0" borderId="0" xfId="1" applyNumberFormat="1" applyFont="1" applyAlignment="1">
      <alignment horizontal="center" wrapText="1"/>
    </xf>
    <xf numFmtId="1" fontId="9" fillId="0" borderId="2" xfId="1" applyNumberFormat="1" applyFont="1" applyBorder="1" applyAlignment="1">
      <alignment horizontal="center" vertical="center"/>
    </xf>
    <xf numFmtId="1" fontId="9" fillId="0" borderId="3" xfId="1" applyNumberFormat="1" applyFont="1" applyBorder="1" applyAlignment="1">
      <alignment horizontal="center" vertical="center"/>
    </xf>
    <xf numFmtId="1" fontId="15" fillId="0" borderId="0" xfId="1" applyNumberFormat="1" applyFont="1" applyAlignment="1">
      <alignment horizontal="center" vertical="top" wrapText="1"/>
    </xf>
    <xf numFmtId="1" fontId="9" fillId="0" borderId="12" xfId="1" applyNumberFormat="1" applyFont="1" applyBorder="1" applyAlignment="1">
      <alignment horizontal="center" vertical="center"/>
    </xf>
    <xf numFmtId="1" fontId="9" fillId="0" borderId="15" xfId="1" applyNumberFormat="1" applyFont="1" applyBorder="1" applyAlignment="1">
      <alignment horizontal="center" vertical="center"/>
    </xf>
    <xf numFmtId="1" fontId="9" fillId="0" borderId="0" xfId="1" applyNumberFormat="1" applyFont="1" applyAlignment="1">
      <alignment horizontal="left" vertical="center"/>
    </xf>
    <xf numFmtId="1" fontId="9" fillId="0" borderId="1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right" vertical="center" readingOrder="2"/>
    </xf>
    <xf numFmtId="1" fontId="7" fillId="0" borderId="0" xfId="1" applyNumberFormat="1" applyFont="1" applyAlignment="1">
      <alignment horizontal="right" vertical="center" readingOrder="2"/>
    </xf>
    <xf numFmtId="1" fontId="9" fillId="0" borderId="0" xfId="1" applyNumberFormat="1" applyFont="1" applyAlignment="1">
      <alignment horizontal="right" vertical="center"/>
    </xf>
    <xf numFmtId="1" fontId="9" fillId="0" borderId="13" xfId="1" applyNumberFormat="1" applyFont="1" applyBorder="1" applyAlignment="1">
      <alignment horizontal="center" vertical="center" wrapText="1"/>
    </xf>
    <xf numFmtId="1" fontId="9" fillId="0" borderId="14" xfId="1" applyNumberFormat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/>
    </xf>
    <xf numFmtId="1" fontId="9" fillId="0" borderId="16" xfId="1" applyNumberFormat="1" applyFont="1" applyBorder="1" applyAlignment="1">
      <alignment horizontal="center" vertical="center" wrapText="1"/>
    </xf>
    <xf numFmtId="1" fontId="9" fillId="7" borderId="0" xfId="1" applyNumberFormat="1" applyFont="1" applyFill="1" applyAlignment="1">
      <alignment horizontal="left" vertical="center"/>
    </xf>
    <xf numFmtId="1" fontId="15" fillId="7" borderId="0" xfId="1" applyNumberFormat="1" applyFont="1" applyFill="1" applyAlignment="1">
      <alignment horizontal="center" wrapText="1"/>
    </xf>
    <xf numFmtId="1" fontId="15" fillId="7" borderId="0" xfId="1" applyNumberFormat="1" applyFont="1" applyFill="1" applyAlignment="1">
      <alignment horizontal="center" vertical="top" wrapText="1"/>
    </xf>
    <xf numFmtId="167" fontId="9" fillId="8" borderId="13" xfId="1" quotePrefix="1" applyNumberFormat="1" applyFont="1" applyFill="1" applyBorder="1" applyAlignment="1">
      <alignment horizontal="center" vertical="center" wrapText="1"/>
    </xf>
    <xf numFmtId="167" fontId="9" fillId="8" borderId="14" xfId="1" quotePrefix="1" applyNumberFormat="1" applyFont="1" applyFill="1" applyBorder="1" applyAlignment="1">
      <alignment horizontal="center" vertical="center" wrapText="1"/>
    </xf>
    <xf numFmtId="167" fontId="1" fillId="0" borderId="0" xfId="1" applyNumberFormat="1" applyFont="1" applyAlignment="1">
      <alignment horizontal="center" wrapText="1"/>
    </xf>
    <xf numFmtId="49" fontId="6" fillId="0" borderId="0" xfId="2" applyNumberFormat="1" applyFont="1" applyAlignment="1">
      <alignment horizontal="right" vertical="center" textRotation="90"/>
    </xf>
    <xf numFmtId="167" fontId="1" fillId="8" borderId="0" xfId="1" applyNumberFormat="1" applyFont="1" applyFill="1" applyAlignment="1">
      <alignment horizontal="center" vertical="top" wrapText="1"/>
    </xf>
    <xf numFmtId="167" fontId="6" fillId="8" borderId="0" xfId="1" applyNumberFormat="1" applyFont="1" applyFill="1" applyAlignment="1">
      <alignment horizontal="center" vertical="center"/>
    </xf>
    <xf numFmtId="167" fontId="6" fillId="8" borderId="11" xfId="1" applyNumberFormat="1" applyFont="1" applyFill="1" applyBorder="1" applyAlignment="1">
      <alignment horizontal="center" vertical="center"/>
    </xf>
    <xf numFmtId="167" fontId="9" fillId="8" borderId="12" xfId="1" applyNumberFormat="1" applyFont="1" applyFill="1" applyBorder="1" applyAlignment="1">
      <alignment horizontal="center" vertical="center" wrapText="1"/>
    </xf>
    <xf numFmtId="167" fontId="9" fillId="8" borderId="15" xfId="1" applyNumberFormat="1" applyFont="1" applyFill="1" applyBorder="1" applyAlignment="1">
      <alignment horizontal="center" vertical="center" wrapText="1"/>
    </xf>
    <xf numFmtId="167" fontId="9" fillId="8" borderId="13" xfId="1" applyNumberFormat="1" applyFont="1" applyFill="1" applyBorder="1" applyAlignment="1">
      <alignment horizontal="center" vertical="center" textRotation="90" wrapText="1"/>
    </xf>
    <xf numFmtId="167" fontId="9" fillId="8" borderId="1" xfId="1" quotePrefix="1" applyNumberFormat="1" applyFont="1" applyFill="1" applyBorder="1" applyAlignment="1">
      <alignment horizontal="center" vertical="center" textRotation="90" wrapText="1"/>
    </xf>
    <xf numFmtId="167" fontId="9" fillId="8" borderId="13" xfId="1" applyNumberFormat="1" applyFont="1" applyFill="1" applyBorder="1" applyAlignment="1">
      <alignment horizontal="center" vertical="center" wrapText="1"/>
    </xf>
    <xf numFmtId="167" fontId="15" fillId="0" borderId="0" xfId="1" applyNumberFormat="1" applyFont="1" applyAlignment="1">
      <alignment horizontal="center" wrapText="1"/>
    </xf>
    <xf numFmtId="167" fontId="15" fillId="0" borderId="0" xfId="0" applyNumberFormat="1" applyFont="1" applyAlignment="1">
      <alignment horizontal="center" vertical="top" wrapText="1"/>
    </xf>
    <xf numFmtId="167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 wrapText="1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" fontId="1" fillId="3" borderId="4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 vertical="center"/>
    </xf>
    <xf numFmtId="1" fontId="2" fillId="4" borderId="7" xfId="0" applyNumberFormat="1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" fontId="1" fillId="3" borderId="9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quotePrefix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5">
    <cellStyle name="عادي" xfId="0" builtinId="0"/>
    <cellStyle name="عادي_2 نشرة المنفذ المعدلة" xfId="2" xr:uid="{00000000-0005-0000-0000-000001000000}"/>
    <cellStyle name="عادي_Goodsur" xfId="1" xr:uid="{00000000-0005-0000-0000-000002000000}"/>
    <cellStyle name="عملة [0]_مخالفات 1999" xfId="3" xr:uid="{00000000-0005-0000-0000-000003000000}"/>
    <cellStyle name="عملة_مخالفات 1999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Y"/>
              <a:t>تكلفة مايصيب المترالمربع الطابقي من أعمال الهيكل حسب مكوناته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'3'!$B$5</c:f>
              <c:strCache>
                <c:ptCount val="1"/>
                <c:pt idx="0">
                  <c:v>حفروردم وترحيل الأتربة</c:v>
                </c:pt>
              </c:strCache>
            </c:strRef>
          </c:tx>
          <c:invertIfNegative val="0"/>
          <c:cat>
            <c:strRef>
              <c:f>'3'!$A$6:$A$15</c:f>
              <c:strCache>
                <c:ptCount val="10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السويداء</c:v>
                </c:pt>
                <c:pt idx="8">
                  <c:v>طرطوس</c:v>
                </c:pt>
                <c:pt idx="9">
                  <c:v>القنيطرة</c:v>
                </c:pt>
              </c:strCache>
            </c:strRef>
          </c:cat>
          <c:val>
            <c:numRef>
              <c:f>'3'!$B$6:$B$15</c:f>
              <c:numCache>
                <c:formatCode>0</c:formatCode>
                <c:ptCount val="10"/>
                <c:pt idx="0">
                  <c:v>9295</c:v>
                </c:pt>
                <c:pt idx="1">
                  <c:v>9317</c:v>
                </c:pt>
                <c:pt idx="2">
                  <c:v>10324</c:v>
                </c:pt>
                <c:pt idx="3">
                  <c:v>9555</c:v>
                </c:pt>
                <c:pt idx="4">
                  <c:v>8450</c:v>
                </c:pt>
                <c:pt idx="5">
                  <c:v>9750</c:v>
                </c:pt>
                <c:pt idx="6">
                  <c:v>7508</c:v>
                </c:pt>
                <c:pt idx="7">
                  <c:v>15800</c:v>
                </c:pt>
                <c:pt idx="8">
                  <c:v>12838</c:v>
                </c:pt>
                <c:pt idx="9">
                  <c:v>10888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CD-4E92-966C-1FDF45E9DAEA}"/>
            </c:ext>
          </c:extLst>
        </c:ser>
        <c:ser>
          <c:idx val="1"/>
          <c:order val="1"/>
          <c:tx>
            <c:strRef>
              <c:f>'3'!$C$5</c:f>
              <c:strCache>
                <c:ptCount val="1"/>
                <c:pt idx="0">
                  <c:v> تسوية الأرض</c:v>
                </c:pt>
              </c:strCache>
            </c:strRef>
          </c:tx>
          <c:invertIfNegative val="0"/>
          <c:cat>
            <c:strRef>
              <c:f>'3'!$A$6:$A$15</c:f>
              <c:strCache>
                <c:ptCount val="10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السويداء</c:v>
                </c:pt>
                <c:pt idx="8">
                  <c:v>طرطوس</c:v>
                </c:pt>
                <c:pt idx="9">
                  <c:v>القنيطرة</c:v>
                </c:pt>
              </c:strCache>
            </c:strRef>
          </c:cat>
          <c:val>
            <c:numRef>
              <c:f>'3'!$C$6:$C$15</c:f>
              <c:numCache>
                <c:formatCode>0</c:formatCode>
                <c:ptCount val="10"/>
                <c:pt idx="0">
                  <c:v>1500</c:v>
                </c:pt>
                <c:pt idx="1">
                  <c:v>1875</c:v>
                </c:pt>
                <c:pt idx="2">
                  <c:v>1060</c:v>
                </c:pt>
                <c:pt idx="3">
                  <c:v>1064</c:v>
                </c:pt>
                <c:pt idx="4">
                  <c:v>1768</c:v>
                </c:pt>
                <c:pt idx="5">
                  <c:v>2880</c:v>
                </c:pt>
                <c:pt idx="6">
                  <c:v>1890</c:v>
                </c:pt>
                <c:pt idx="7">
                  <c:v>2531</c:v>
                </c:pt>
                <c:pt idx="8">
                  <c:v>1935</c:v>
                </c:pt>
                <c:pt idx="9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CD-4E92-966C-1FDF45E9DAEA}"/>
            </c:ext>
          </c:extLst>
        </c:ser>
        <c:ser>
          <c:idx val="2"/>
          <c:order val="2"/>
          <c:tx>
            <c:strRef>
              <c:f>'3'!$D$5</c:f>
              <c:strCache>
                <c:ptCount val="1"/>
                <c:pt idx="0">
                  <c:v>بيتون عادي</c:v>
                </c:pt>
              </c:strCache>
            </c:strRef>
          </c:tx>
          <c:invertIfNegative val="0"/>
          <c:cat>
            <c:strRef>
              <c:f>'3'!$A$6:$A$15</c:f>
              <c:strCache>
                <c:ptCount val="10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السويداء</c:v>
                </c:pt>
                <c:pt idx="8">
                  <c:v>طرطوس</c:v>
                </c:pt>
                <c:pt idx="9">
                  <c:v>القنيطرة</c:v>
                </c:pt>
              </c:strCache>
            </c:strRef>
          </c:cat>
          <c:val>
            <c:numRef>
              <c:f>'3'!$D$6:$D$15</c:f>
              <c:numCache>
                <c:formatCode>0</c:formatCode>
                <c:ptCount val="10"/>
                <c:pt idx="0">
                  <c:v>1612</c:v>
                </c:pt>
                <c:pt idx="1">
                  <c:v>1633</c:v>
                </c:pt>
                <c:pt idx="2">
                  <c:v>2363</c:v>
                </c:pt>
                <c:pt idx="3">
                  <c:v>2250</c:v>
                </c:pt>
                <c:pt idx="4">
                  <c:v>1518</c:v>
                </c:pt>
                <c:pt idx="5">
                  <c:v>2425</c:v>
                </c:pt>
                <c:pt idx="6">
                  <c:v>2025</c:v>
                </c:pt>
                <c:pt idx="7">
                  <c:v>2609</c:v>
                </c:pt>
                <c:pt idx="8">
                  <c:v>1715</c:v>
                </c:pt>
                <c:pt idx="9">
                  <c:v>2160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CD-4E92-966C-1FDF45E9DAEA}"/>
            </c:ext>
          </c:extLst>
        </c:ser>
        <c:ser>
          <c:idx val="3"/>
          <c:order val="3"/>
          <c:tx>
            <c:strRef>
              <c:f>'3'!$E$5</c:f>
              <c:strCache>
                <c:ptCount val="1"/>
                <c:pt idx="0">
                  <c:v>بيتون بالقالب </c:v>
                </c:pt>
              </c:strCache>
            </c:strRef>
          </c:tx>
          <c:invertIfNegative val="0"/>
          <c:cat>
            <c:strRef>
              <c:f>'3'!$A$6:$A$15</c:f>
              <c:strCache>
                <c:ptCount val="10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السويداء</c:v>
                </c:pt>
                <c:pt idx="8">
                  <c:v>طرطوس</c:v>
                </c:pt>
                <c:pt idx="9">
                  <c:v>القنيطرة</c:v>
                </c:pt>
              </c:strCache>
            </c:strRef>
          </c:cat>
          <c:val>
            <c:numRef>
              <c:f>'3'!$E$6:$E$15</c:f>
              <c:numCache>
                <c:formatCode>0</c:formatCode>
                <c:ptCount val="10"/>
                <c:pt idx="0">
                  <c:v>6308</c:v>
                </c:pt>
                <c:pt idx="1">
                  <c:v>5667</c:v>
                </c:pt>
                <c:pt idx="2">
                  <c:v>10753</c:v>
                </c:pt>
                <c:pt idx="3">
                  <c:v>9990</c:v>
                </c:pt>
                <c:pt idx="4">
                  <c:v>8490</c:v>
                </c:pt>
                <c:pt idx="5">
                  <c:v>10800</c:v>
                </c:pt>
                <c:pt idx="6">
                  <c:v>9100</c:v>
                </c:pt>
                <c:pt idx="7">
                  <c:v>12301</c:v>
                </c:pt>
                <c:pt idx="8">
                  <c:v>9400</c:v>
                </c:pt>
                <c:pt idx="9">
                  <c:v>10260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CD-4E92-966C-1FDF45E9DAEA}"/>
            </c:ext>
          </c:extLst>
        </c:ser>
        <c:ser>
          <c:idx val="4"/>
          <c:order val="4"/>
          <c:tx>
            <c:strRef>
              <c:f>'3'!$F$5</c:f>
              <c:strCache>
                <c:ptCount val="1"/>
                <c:pt idx="0">
                  <c:v>بيتون مسلح </c:v>
                </c:pt>
              </c:strCache>
            </c:strRef>
          </c:tx>
          <c:invertIfNegative val="0"/>
          <c:cat>
            <c:strRef>
              <c:f>'3'!$A$6:$A$15</c:f>
              <c:strCache>
                <c:ptCount val="10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السويداء</c:v>
                </c:pt>
                <c:pt idx="8">
                  <c:v>طرطوس</c:v>
                </c:pt>
                <c:pt idx="9">
                  <c:v>القنيطرة</c:v>
                </c:pt>
              </c:strCache>
            </c:strRef>
          </c:cat>
          <c:val>
            <c:numRef>
              <c:f>'3'!$F$6:$F$15</c:f>
              <c:numCache>
                <c:formatCode>0</c:formatCode>
                <c:ptCount val="10"/>
                <c:pt idx="0">
                  <c:v>277088</c:v>
                </c:pt>
                <c:pt idx="1">
                  <c:v>283267</c:v>
                </c:pt>
                <c:pt idx="2">
                  <c:v>281167</c:v>
                </c:pt>
                <c:pt idx="3">
                  <c:v>253225</c:v>
                </c:pt>
                <c:pt idx="4">
                  <c:v>274657</c:v>
                </c:pt>
                <c:pt idx="5">
                  <c:v>283500</c:v>
                </c:pt>
                <c:pt idx="6">
                  <c:v>278600</c:v>
                </c:pt>
                <c:pt idx="7">
                  <c:v>257739</c:v>
                </c:pt>
                <c:pt idx="8">
                  <c:v>269850</c:v>
                </c:pt>
                <c:pt idx="9">
                  <c:v>282765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CD-4E92-966C-1FDF45E9DAEA}"/>
            </c:ext>
          </c:extLst>
        </c:ser>
        <c:ser>
          <c:idx val="5"/>
          <c:order val="5"/>
          <c:tx>
            <c:strRef>
              <c:f>'3'!$G$5</c:f>
              <c:strCache>
                <c:ptCount val="1"/>
                <c:pt idx="0">
                  <c:v> بنـاء بلوك</c:v>
                </c:pt>
              </c:strCache>
            </c:strRef>
          </c:tx>
          <c:invertIfNegative val="0"/>
          <c:cat>
            <c:strRef>
              <c:f>'3'!$A$6:$A$15</c:f>
              <c:strCache>
                <c:ptCount val="10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السويداء</c:v>
                </c:pt>
                <c:pt idx="8">
                  <c:v>طرطوس</c:v>
                </c:pt>
                <c:pt idx="9">
                  <c:v>القنيطرة</c:v>
                </c:pt>
              </c:strCache>
            </c:strRef>
          </c:cat>
          <c:val>
            <c:numRef>
              <c:f>'3'!$G$6:$G$15</c:f>
              <c:numCache>
                <c:formatCode>0</c:formatCode>
                <c:ptCount val="10"/>
                <c:pt idx="0">
                  <c:v>70932</c:v>
                </c:pt>
                <c:pt idx="1">
                  <c:v>80960</c:v>
                </c:pt>
                <c:pt idx="2">
                  <c:v>80692</c:v>
                </c:pt>
                <c:pt idx="3">
                  <c:v>68425</c:v>
                </c:pt>
                <c:pt idx="4">
                  <c:v>56580</c:v>
                </c:pt>
                <c:pt idx="5">
                  <c:v>81420</c:v>
                </c:pt>
                <c:pt idx="6">
                  <c:v>71300</c:v>
                </c:pt>
                <c:pt idx="7">
                  <c:v>137724</c:v>
                </c:pt>
                <c:pt idx="8">
                  <c:v>61813</c:v>
                </c:pt>
                <c:pt idx="9">
                  <c:v>81593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CD-4E92-966C-1FDF45E9D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64661312"/>
        <c:axId val="117483968"/>
      </c:barChart>
      <c:catAx>
        <c:axId val="264661312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crossAx val="117483968"/>
        <c:crosses val="autoZero"/>
        <c:auto val="1"/>
        <c:lblAlgn val="ctr"/>
        <c:lblOffset val="100"/>
        <c:noMultiLvlLbl val="0"/>
      </c:catAx>
      <c:valAx>
        <c:axId val="117483968"/>
        <c:scaling>
          <c:orientation val="minMax"/>
        </c:scaling>
        <c:delete val="0"/>
        <c:axPos val="r"/>
        <c:majorGridlines/>
        <c:numFmt formatCode="0" sourceLinked="1"/>
        <c:majorTickMark val="none"/>
        <c:minorTickMark val="none"/>
        <c:tickLblPos val="nextTo"/>
        <c:crossAx val="2646613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'جدول2  (4)'!$B$3</c:f>
              <c:strCache>
                <c:ptCount val="1"/>
                <c:pt idx="0">
                  <c:v>اجمالي تكلفة للاكساء العادي</c:v>
                </c:pt>
              </c:strCache>
            </c:strRef>
          </c:tx>
          <c:invertIfNegative val="0"/>
          <c:cat>
            <c:strRef>
              <c:f>'جدول2  (4)'!$A$4:$A$15</c:f>
              <c:strCache>
                <c:ptCount val="12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الحسكة</c:v>
                </c:pt>
                <c:pt idx="8">
                  <c:v>السويداء</c:v>
                </c:pt>
                <c:pt idx="9">
                  <c:v>   درعا   </c:v>
                </c:pt>
                <c:pt idx="10">
                  <c:v>طرطوس</c:v>
                </c:pt>
                <c:pt idx="11">
                  <c:v>القنيطرة</c:v>
                </c:pt>
              </c:strCache>
            </c:strRef>
          </c:cat>
          <c:val>
            <c:numRef>
              <c:f>'جدول2  (4)'!$B$4:$B$15</c:f>
              <c:numCache>
                <c:formatCode>0</c:formatCode>
                <c:ptCount val="12"/>
                <c:pt idx="0">
                  <c:v>909219</c:v>
                </c:pt>
                <c:pt idx="1">
                  <c:v>937429</c:v>
                </c:pt>
                <c:pt idx="2">
                  <c:v>785462</c:v>
                </c:pt>
                <c:pt idx="3">
                  <c:v>828246</c:v>
                </c:pt>
                <c:pt idx="4">
                  <c:v>923295</c:v>
                </c:pt>
                <c:pt idx="5">
                  <c:v>967593</c:v>
                </c:pt>
                <c:pt idx="6">
                  <c:v>696186</c:v>
                </c:pt>
                <c:pt idx="7">
                  <c:v>815682</c:v>
                </c:pt>
                <c:pt idx="8">
                  <c:v>599492</c:v>
                </c:pt>
                <c:pt idx="9">
                  <c:v>994655</c:v>
                </c:pt>
                <c:pt idx="10">
                  <c:v>819947</c:v>
                </c:pt>
                <c:pt idx="11">
                  <c:v>669920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1-4377-A383-6618A36E6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4147344"/>
        <c:axId val="264147728"/>
        <c:axId val="0"/>
      </c:bar3DChart>
      <c:catAx>
        <c:axId val="264147344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264147728"/>
        <c:crosses val="autoZero"/>
        <c:auto val="1"/>
        <c:lblAlgn val="ctr"/>
        <c:lblOffset val="100"/>
        <c:noMultiLvlLbl val="0"/>
      </c:catAx>
      <c:valAx>
        <c:axId val="264147728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crossAx val="264147344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'جدول2  (3)'!$B$3</c:f>
              <c:strCache>
                <c:ptCount val="1"/>
                <c:pt idx="0">
                  <c:v>اجمالي تكلفة للاكساء العادي</c:v>
                </c:pt>
              </c:strCache>
            </c:strRef>
          </c:tx>
          <c:invertIfNegative val="0"/>
          <c:cat>
            <c:strRef>
              <c:f>'جدول2  (3)'!$A$4:$A$15</c:f>
              <c:strCache>
                <c:ptCount val="12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الحسكة</c:v>
                </c:pt>
                <c:pt idx="8">
                  <c:v>السويداء</c:v>
                </c:pt>
                <c:pt idx="9">
                  <c:v>   درعا   </c:v>
                </c:pt>
                <c:pt idx="10">
                  <c:v>طرطوس</c:v>
                </c:pt>
                <c:pt idx="11">
                  <c:v>القنيطرة</c:v>
                </c:pt>
              </c:strCache>
            </c:strRef>
          </c:cat>
          <c:val>
            <c:numRef>
              <c:f>'جدول2  (3)'!$B$4:$B$15</c:f>
              <c:numCache>
                <c:formatCode>0</c:formatCode>
                <c:ptCount val="12"/>
                <c:pt idx="0">
                  <c:v>909219</c:v>
                </c:pt>
                <c:pt idx="1">
                  <c:v>937429</c:v>
                </c:pt>
                <c:pt idx="2">
                  <c:v>785462</c:v>
                </c:pt>
                <c:pt idx="3">
                  <c:v>828246</c:v>
                </c:pt>
                <c:pt idx="4">
                  <c:v>923295</c:v>
                </c:pt>
                <c:pt idx="5">
                  <c:v>967593</c:v>
                </c:pt>
                <c:pt idx="6">
                  <c:v>696186</c:v>
                </c:pt>
                <c:pt idx="7">
                  <c:v>815682</c:v>
                </c:pt>
                <c:pt idx="8">
                  <c:v>599492</c:v>
                </c:pt>
                <c:pt idx="9">
                  <c:v>994655</c:v>
                </c:pt>
                <c:pt idx="10">
                  <c:v>819947</c:v>
                </c:pt>
                <c:pt idx="11">
                  <c:v>669920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E-4047-A3F7-2D48566BE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4147344"/>
        <c:axId val="264147728"/>
        <c:axId val="0"/>
      </c:bar3DChart>
      <c:catAx>
        <c:axId val="264147344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264147728"/>
        <c:crosses val="autoZero"/>
        <c:auto val="1"/>
        <c:lblAlgn val="ctr"/>
        <c:lblOffset val="100"/>
        <c:noMultiLvlLbl val="0"/>
      </c:catAx>
      <c:valAx>
        <c:axId val="264147728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crossAx val="264147344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'جدول2  (2)'!$B$3</c:f>
              <c:strCache>
                <c:ptCount val="1"/>
                <c:pt idx="0">
                  <c:v>اجمالي تكلفة للاكساء الجيد </c:v>
                </c:pt>
              </c:strCache>
            </c:strRef>
          </c:tx>
          <c:invertIfNegative val="0"/>
          <c:cat>
            <c:strRef>
              <c:f>'جدول2  (2)'!$A$4:$A$15</c:f>
              <c:strCache>
                <c:ptCount val="12"/>
                <c:pt idx="0">
                  <c:v>دمشق</c:v>
                </c:pt>
                <c:pt idx="1">
                  <c:v>ريف 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دير الزور</c:v>
                </c:pt>
                <c:pt idx="7">
                  <c:v>الحسكة</c:v>
                </c:pt>
                <c:pt idx="8">
                  <c:v>السويداء</c:v>
                </c:pt>
                <c:pt idx="9">
                  <c:v>   درعا   </c:v>
                </c:pt>
                <c:pt idx="10">
                  <c:v>طرطوس</c:v>
                </c:pt>
                <c:pt idx="11">
                  <c:v>القنيطرة</c:v>
                </c:pt>
              </c:strCache>
            </c:strRef>
          </c:cat>
          <c:val>
            <c:numRef>
              <c:f>'جدول2  (2)'!$B$4:$B$15</c:f>
              <c:numCache>
                <c:formatCode>0</c:formatCode>
                <c:ptCount val="12"/>
                <c:pt idx="0">
                  <c:v>958265</c:v>
                </c:pt>
                <c:pt idx="1">
                  <c:v>963251</c:v>
                </c:pt>
                <c:pt idx="2">
                  <c:v>828346</c:v>
                </c:pt>
                <c:pt idx="3">
                  <c:v>983747</c:v>
                </c:pt>
                <c:pt idx="4">
                  <c:v>1092072</c:v>
                </c:pt>
                <c:pt idx="5">
                  <c:v>1076279</c:v>
                </c:pt>
                <c:pt idx="6">
                  <c:v>722725</c:v>
                </c:pt>
                <c:pt idx="7">
                  <c:v>854228</c:v>
                </c:pt>
                <c:pt idx="8">
                  <c:v>627407</c:v>
                </c:pt>
                <c:pt idx="9">
                  <c:v>1016967</c:v>
                </c:pt>
                <c:pt idx="10">
                  <c:v>837026</c:v>
                </c:pt>
                <c:pt idx="11">
                  <c:v>715510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57-4B17-983F-ED4673CD3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4065656"/>
        <c:axId val="264247984"/>
        <c:axId val="0"/>
      </c:bar3DChart>
      <c:catAx>
        <c:axId val="264065656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264247984"/>
        <c:crosses val="autoZero"/>
        <c:auto val="1"/>
        <c:lblAlgn val="ctr"/>
        <c:lblOffset val="100"/>
        <c:noMultiLvlLbl val="0"/>
      </c:catAx>
      <c:valAx>
        <c:axId val="264247984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crossAx val="264065656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0</xdr:rowOff>
    </xdr:from>
    <xdr:to>
      <xdr:col>0</xdr:col>
      <xdr:colOff>0</xdr:colOff>
      <xdr:row>67</xdr:row>
      <xdr:rowOff>0</xdr:rowOff>
    </xdr:to>
    <xdr:sp macro="" textlink="">
      <xdr:nvSpPr>
        <xdr:cNvPr id="2" name="نص 2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1236147200" y="28203525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67</xdr:row>
      <xdr:rowOff>0</xdr:rowOff>
    </xdr:from>
    <xdr:to>
      <xdr:col>0</xdr:col>
      <xdr:colOff>0</xdr:colOff>
      <xdr:row>67</xdr:row>
      <xdr:rowOff>0</xdr:rowOff>
    </xdr:to>
    <xdr:sp macro="" textlink="">
      <xdr:nvSpPr>
        <xdr:cNvPr id="3" name="نص 2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236147200" y="28203525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138</xdr:row>
      <xdr:rowOff>0</xdr:rowOff>
    </xdr:from>
    <xdr:to>
      <xdr:col>0</xdr:col>
      <xdr:colOff>0</xdr:colOff>
      <xdr:row>138</xdr:row>
      <xdr:rowOff>0</xdr:rowOff>
    </xdr:to>
    <xdr:sp macro="" textlink="">
      <xdr:nvSpPr>
        <xdr:cNvPr id="2" name="نص 21">
          <a:extLst>
            <a:ext uri="{FF2B5EF4-FFF2-40B4-BE49-F238E27FC236}">
              <a16:creationId xmlns:a16="http://schemas.microsoft.com/office/drawing/2014/main" id="{0C35D9F7-6350-4FEA-80C1-A38E2CDD7173}"/>
            </a:ext>
          </a:extLst>
        </xdr:cNvPr>
        <xdr:cNvSpPr txBox="1">
          <a:spLocks noChangeArrowheads="1"/>
        </xdr:cNvSpPr>
      </xdr:nvSpPr>
      <xdr:spPr bwMode="auto">
        <a:xfrm>
          <a:off x="12174226350" y="544639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0</xdr:colOff>
      <xdr:row>138</xdr:row>
      <xdr:rowOff>0</xdr:rowOff>
    </xdr:to>
    <xdr:sp macro="" textlink="">
      <xdr:nvSpPr>
        <xdr:cNvPr id="3" name="نص 22">
          <a:extLst>
            <a:ext uri="{FF2B5EF4-FFF2-40B4-BE49-F238E27FC236}">
              <a16:creationId xmlns:a16="http://schemas.microsoft.com/office/drawing/2014/main" id="{F89789BB-C623-4544-AB07-0B930CBD7389}"/>
            </a:ext>
          </a:extLst>
        </xdr:cNvPr>
        <xdr:cNvSpPr txBox="1">
          <a:spLocks noChangeArrowheads="1"/>
        </xdr:cNvSpPr>
      </xdr:nvSpPr>
      <xdr:spPr bwMode="auto">
        <a:xfrm>
          <a:off x="12174226350" y="544639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198120</xdr:colOff>
      <xdr:row>7</xdr:row>
      <xdr:rowOff>464820</xdr:rowOff>
    </xdr:from>
    <xdr:to>
      <xdr:col>13</xdr:col>
      <xdr:colOff>655320</xdr:colOff>
      <xdr:row>13</xdr:row>
      <xdr:rowOff>373380</xdr:rowOff>
    </xdr:to>
    <xdr:graphicFrame macro="">
      <xdr:nvGraphicFramePr>
        <xdr:cNvPr id="4" name="مخطط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134</xdr:row>
      <xdr:rowOff>0</xdr:rowOff>
    </xdr:from>
    <xdr:to>
      <xdr:col>0</xdr:col>
      <xdr:colOff>0</xdr:colOff>
      <xdr:row>134</xdr:row>
      <xdr:rowOff>0</xdr:rowOff>
    </xdr:to>
    <xdr:sp macro="" textlink="">
      <xdr:nvSpPr>
        <xdr:cNvPr id="2" name="نص 21">
          <a:extLst>
            <a:ext uri="{FF2B5EF4-FFF2-40B4-BE49-F238E27FC236}">
              <a16:creationId xmlns:a16="http://schemas.microsoft.com/office/drawing/2014/main" id="{F8509E7A-FD93-43C4-9046-98D0DE577D6B}"/>
            </a:ext>
          </a:extLst>
        </xdr:cNvPr>
        <xdr:cNvSpPr txBox="1">
          <a:spLocks noChangeArrowheads="1"/>
        </xdr:cNvSpPr>
      </xdr:nvSpPr>
      <xdr:spPr bwMode="auto">
        <a:xfrm>
          <a:off x="12173369100" y="535495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0</xdr:colOff>
      <xdr:row>134</xdr:row>
      <xdr:rowOff>0</xdr:rowOff>
    </xdr:to>
    <xdr:sp macro="" textlink="">
      <xdr:nvSpPr>
        <xdr:cNvPr id="3" name="نص 22">
          <a:extLst>
            <a:ext uri="{FF2B5EF4-FFF2-40B4-BE49-F238E27FC236}">
              <a16:creationId xmlns:a16="http://schemas.microsoft.com/office/drawing/2014/main" id="{A3C77971-0CBB-4D28-A4FC-AEA711DA32F4}"/>
            </a:ext>
          </a:extLst>
        </xdr:cNvPr>
        <xdr:cNvSpPr txBox="1">
          <a:spLocks noChangeArrowheads="1"/>
        </xdr:cNvSpPr>
      </xdr:nvSpPr>
      <xdr:spPr bwMode="auto">
        <a:xfrm>
          <a:off x="12173369100" y="5354955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  <xdr:twoCellAnchor>
    <xdr:from>
      <xdr:col>2</xdr:col>
      <xdr:colOff>259080</xdr:colOff>
      <xdr:row>5</xdr:row>
      <xdr:rowOff>182880</xdr:rowOff>
    </xdr:from>
    <xdr:to>
      <xdr:col>8</xdr:col>
      <xdr:colOff>289560</xdr:colOff>
      <xdr:row>12</xdr:row>
      <xdr:rowOff>259080</xdr:rowOff>
    </xdr:to>
    <xdr:graphicFrame macro="">
      <xdr:nvGraphicFramePr>
        <xdr:cNvPr id="4" name="مخطط 3">
          <a:extLst>
            <a:ext uri="{FF2B5EF4-FFF2-40B4-BE49-F238E27FC236}">
              <a16:creationId xmlns:a16="http://schemas.microsoft.com/office/drawing/2014/main" id="{E4928B7C-A1FE-4A78-8D28-DE58360E43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134</xdr:row>
      <xdr:rowOff>0</xdr:rowOff>
    </xdr:from>
    <xdr:to>
      <xdr:col>0</xdr:col>
      <xdr:colOff>0</xdr:colOff>
      <xdr:row>134</xdr:row>
      <xdr:rowOff>0</xdr:rowOff>
    </xdr:to>
    <xdr:sp macro="" textlink="">
      <xdr:nvSpPr>
        <xdr:cNvPr id="2" name="نص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112576740" y="5366766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0</xdr:colOff>
      <xdr:row>134</xdr:row>
      <xdr:rowOff>0</xdr:rowOff>
    </xdr:to>
    <xdr:sp macro="" textlink="">
      <xdr:nvSpPr>
        <xdr:cNvPr id="3" name="نص 2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2112576740" y="5366766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  <xdr:twoCellAnchor>
    <xdr:from>
      <xdr:col>2</xdr:col>
      <xdr:colOff>259080</xdr:colOff>
      <xdr:row>5</xdr:row>
      <xdr:rowOff>182880</xdr:rowOff>
    </xdr:from>
    <xdr:to>
      <xdr:col>8</xdr:col>
      <xdr:colOff>289560</xdr:colOff>
      <xdr:row>12</xdr:row>
      <xdr:rowOff>259080</xdr:rowOff>
    </xdr:to>
    <xdr:graphicFrame macro="">
      <xdr:nvGraphicFramePr>
        <xdr:cNvPr id="4" name="مخطط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134</xdr:row>
      <xdr:rowOff>0</xdr:rowOff>
    </xdr:from>
    <xdr:to>
      <xdr:col>0</xdr:col>
      <xdr:colOff>0</xdr:colOff>
      <xdr:row>134</xdr:row>
      <xdr:rowOff>0</xdr:rowOff>
    </xdr:to>
    <xdr:sp macro="" textlink="">
      <xdr:nvSpPr>
        <xdr:cNvPr id="2" name="نص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2173464350" y="5334000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الرقم القياسي%</a:t>
          </a:r>
        </a:p>
      </xdr:txBody>
    </xdr:sp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0</xdr:colOff>
      <xdr:row>134</xdr:row>
      <xdr:rowOff>0</xdr:rowOff>
    </xdr:to>
    <xdr:sp macro="" textlink="">
      <xdr:nvSpPr>
        <xdr:cNvPr id="3" name="نص 2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2173464350" y="53340000"/>
          <a:ext cx="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36576" rIns="36576" bIns="36576" anchor="ctr" upright="1"/>
        <a:lstStyle/>
        <a:p>
          <a:pPr algn="ctr" rtl="0">
            <a:defRPr sz="1000"/>
          </a:pPr>
          <a:r>
            <a:rPr lang="ar-SA" sz="1300" b="0" i="0" strike="noStrike">
              <a:solidFill>
                <a:srgbClr val="000000"/>
              </a:solidFill>
              <a:cs typeface="Arabic Transparent"/>
            </a:rPr>
            <a:t>مركز المحافظة</a:t>
          </a:r>
        </a:p>
      </xdr:txBody>
    </xdr:sp>
    <xdr:clientData/>
  </xdr:twoCellAnchor>
  <xdr:twoCellAnchor>
    <xdr:from>
      <xdr:col>3</xdr:col>
      <xdr:colOff>144780</xdr:colOff>
      <xdr:row>5</xdr:row>
      <xdr:rowOff>198120</xdr:rowOff>
    </xdr:from>
    <xdr:to>
      <xdr:col>9</xdr:col>
      <xdr:colOff>281940</xdr:colOff>
      <xdr:row>12</xdr:row>
      <xdr:rowOff>274320</xdr:rowOff>
    </xdr:to>
    <xdr:graphicFrame macro="">
      <xdr:nvGraphicFramePr>
        <xdr:cNvPr id="4" name="مخطط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605;&#1587;&#1581;%20&#1575;&#1587;&#1593;&#1575;&#1585;%20&#1605;&#1608;&#1575;&#1583;%20&#1575;&#1604;&#1576;&#1606;&#1575;&#1569;\&#1605;&#1587;&#1581;%20&#1575;&#1587;&#1593;&#1575;&#1585;%20&#1605;&#1608;&#1575;&#1583;%20&#1575;&#1604;&#1576;&#1606;&#1575;&#1569;2022\2022&#1606;&#1588;&#1585;&#1577;%20&#1575;&#1587;&#1593;&#1575;&#1585;%20&#1605;&#1608;&#1575;&#1583;%20&#1575;&#1604;&#1576;&#1606;&#1575;&#1569;%20&#1604;&#1604;&#1591;&#1576;&#1575;&#1593;&#1577;\&#1576;&#1585;&#1606;&#1575;&#1605;&#1580;%20&#1575;&#1583;&#1582;&#1575;&#1604;%20&#1575;&#1587;&#1593;&#1585;%20&#1605;&#1608;&#1575;&#1583;%20&#1575;&#1604;&#1576;&#1606;&#1575;&#1569;%202022.xlsx" TargetMode="External"/><Relationship Id="rId1" Type="http://schemas.openxmlformats.org/officeDocument/2006/relationships/externalLinkPath" Target="&#1576;&#1585;&#1606;&#1575;&#1605;&#1580;%20&#1575;&#1583;&#1582;&#1575;&#1604;%20&#1575;&#1587;&#1593;&#1585;%20&#1605;&#1608;&#1575;&#1583;%20&#1575;&#1604;&#1576;&#1606;&#1575;&#1569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1 (4)"/>
      <sheetName val="اعمال اكساء خاص (3)"/>
      <sheetName val="جدول1 (3)"/>
      <sheetName val="جدول1 (2)"/>
      <sheetName val="اعمال اكساء خاص (2)"/>
      <sheetName val="الإكساء 3 (2)"/>
      <sheetName val="جدول1"/>
      <sheetName val="مراحا البناءللعام 1 (2)"/>
      <sheetName val="العام اكساء"/>
      <sheetName val="الهيكل للعام 2"/>
      <sheetName val="مراحا البناءللعام 1"/>
      <sheetName val="الهيكل خاص"/>
      <sheetName val="الإكساء خاص"/>
      <sheetName val="اعمال اكساء خاص"/>
      <sheetName val="الإكساء 3"/>
      <sheetName val="دمشق"/>
      <sheetName val="دمشق ع"/>
      <sheetName val="ريف دمشق"/>
      <sheetName val="ريف دمشق ع"/>
      <sheetName val="حلب"/>
      <sheetName val="حلب ع"/>
      <sheetName val="حمص"/>
      <sheetName val="حمص ع"/>
      <sheetName val="حماه"/>
      <sheetName val="حماه ع"/>
      <sheetName val="اللاذقية"/>
      <sheetName val="اللاذقية ع"/>
      <sheetName val="دير الزور"/>
      <sheetName val="دير الزور ع"/>
      <sheetName val="ادلب"/>
      <sheetName val="ادلب ع"/>
      <sheetName val="الحسكة"/>
      <sheetName val="الحسكة ع"/>
      <sheetName val="الرقة"/>
      <sheetName val="الرقة ع"/>
      <sheetName val="السويداء"/>
      <sheetName val="السويداء ع"/>
      <sheetName val="درعا"/>
      <sheetName val="درعا ع"/>
      <sheetName val="طرطوس"/>
      <sheetName val="طرطوس ع"/>
      <sheetName val="القنيطرة"/>
      <sheetName val="القنيطرة 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91">
          <cell r="E91">
            <v>1963</v>
          </cell>
        </row>
        <row r="93">
          <cell r="E93">
            <v>1770</v>
          </cell>
        </row>
        <row r="97">
          <cell r="E97">
            <v>4186</v>
          </cell>
        </row>
        <row r="101">
          <cell r="E101">
            <v>10559</v>
          </cell>
        </row>
        <row r="105">
          <cell r="E105">
            <v>294880</v>
          </cell>
        </row>
        <row r="110">
          <cell r="E110">
            <v>60951</v>
          </cell>
        </row>
        <row r="116">
          <cell r="E116">
            <v>1372</v>
          </cell>
        </row>
        <row r="117">
          <cell r="E117">
            <v>40463</v>
          </cell>
        </row>
        <row r="118">
          <cell r="E118">
            <v>1893</v>
          </cell>
        </row>
        <row r="119">
          <cell r="E119">
            <v>14327</v>
          </cell>
        </row>
        <row r="120">
          <cell r="E120">
            <v>11922</v>
          </cell>
        </row>
      </sheetData>
      <sheetData sheetId="16" refreshError="1"/>
      <sheetData sheetId="17">
        <row r="91">
          <cell r="E91">
            <v>2312</v>
          </cell>
        </row>
        <row r="93">
          <cell r="E93">
            <v>1968</v>
          </cell>
        </row>
        <row r="97">
          <cell r="E97">
            <v>4489</v>
          </cell>
        </row>
        <row r="101">
          <cell r="E101">
            <v>11063</v>
          </cell>
        </row>
        <row r="105">
          <cell r="E105">
            <v>284976</v>
          </cell>
        </row>
        <row r="110">
          <cell r="E110">
            <v>56036</v>
          </cell>
        </row>
        <row r="116">
          <cell r="E116">
            <v>1256</v>
          </cell>
        </row>
        <row r="117">
          <cell r="E117">
            <v>45446</v>
          </cell>
        </row>
        <row r="118">
          <cell r="E118">
            <v>2053</v>
          </cell>
        </row>
        <row r="119">
          <cell r="E119">
            <v>15231</v>
          </cell>
        </row>
        <row r="120">
          <cell r="E120">
            <v>13474</v>
          </cell>
        </row>
      </sheetData>
      <sheetData sheetId="18" refreshError="1"/>
      <sheetData sheetId="19">
        <row r="91">
          <cell r="E91">
            <v>714</v>
          </cell>
        </row>
        <row r="93">
          <cell r="E93">
            <v>1451</v>
          </cell>
        </row>
        <row r="97">
          <cell r="E97">
            <v>3410</v>
          </cell>
        </row>
        <row r="101">
          <cell r="E101">
            <v>8651</v>
          </cell>
        </row>
        <row r="105">
          <cell r="E105">
            <v>259258</v>
          </cell>
        </row>
        <row r="110">
          <cell r="E110">
            <v>48285</v>
          </cell>
        </row>
        <row r="116">
          <cell r="E116">
            <v>660</v>
          </cell>
        </row>
        <row r="117">
          <cell r="E117">
            <v>57850</v>
          </cell>
        </row>
        <row r="118">
          <cell r="E118">
            <v>2360</v>
          </cell>
        </row>
        <row r="119">
          <cell r="E119">
            <v>30450</v>
          </cell>
        </row>
        <row r="120">
          <cell r="E120">
            <v>13800</v>
          </cell>
        </row>
      </sheetData>
      <sheetData sheetId="20" refreshError="1"/>
      <sheetData sheetId="21">
        <row r="91">
          <cell r="E91">
            <v>224</v>
          </cell>
        </row>
        <row r="93">
          <cell r="E93">
            <v>1714</v>
          </cell>
        </row>
        <row r="97">
          <cell r="E97">
            <v>4116</v>
          </cell>
        </row>
        <row r="101">
          <cell r="E101">
            <v>9848</v>
          </cell>
        </row>
        <row r="105">
          <cell r="E105">
            <v>251960</v>
          </cell>
        </row>
        <row r="110">
          <cell r="E110">
            <v>44424</v>
          </cell>
        </row>
        <row r="116">
          <cell r="E116">
            <v>265</v>
          </cell>
        </row>
        <row r="117">
          <cell r="E117">
            <v>23439</v>
          </cell>
        </row>
        <row r="118">
          <cell r="E118">
            <v>2642</v>
          </cell>
        </row>
        <row r="119">
          <cell r="E119">
            <v>9513</v>
          </cell>
        </row>
        <row r="120">
          <cell r="E120">
            <v>12052</v>
          </cell>
        </row>
      </sheetData>
      <sheetData sheetId="22" refreshError="1"/>
      <sheetData sheetId="23">
        <row r="91">
          <cell r="E91">
            <v>522</v>
          </cell>
        </row>
        <row r="93">
          <cell r="E93">
            <v>1774</v>
          </cell>
        </row>
        <row r="97">
          <cell r="E97">
            <v>4272</v>
          </cell>
        </row>
        <row r="101">
          <cell r="E101">
            <v>10240</v>
          </cell>
        </row>
        <row r="105">
          <cell r="E105">
            <v>266308</v>
          </cell>
        </row>
        <row r="110">
          <cell r="E110">
            <v>47682</v>
          </cell>
        </row>
        <row r="116">
          <cell r="E116">
            <v>299</v>
          </cell>
        </row>
        <row r="117">
          <cell r="E117">
            <v>24466</v>
          </cell>
        </row>
        <row r="118">
          <cell r="E118">
            <v>2954</v>
          </cell>
        </row>
        <row r="119">
          <cell r="E119">
            <v>64764</v>
          </cell>
        </row>
        <row r="120">
          <cell r="E120">
            <v>9706</v>
          </cell>
        </row>
      </sheetData>
      <sheetData sheetId="24" refreshError="1"/>
      <sheetData sheetId="25">
        <row r="91">
          <cell r="E91">
            <v>1062</v>
          </cell>
        </row>
        <row r="93">
          <cell r="E93">
            <v>2004</v>
          </cell>
        </row>
        <row r="97">
          <cell r="E97">
            <v>4824</v>
          </cell>
        </row>
        <row r="101">
          <cell r="E101">
            <v>11685</v>
          </cell>
        </row>
        <row r="105">
          <cell r="E105">
            <v>269872</v>
          </cell>
        </row>
        <row r="110">
          <cell r="E110">
            <v>47528</v>
          </cell>
        </row>
        <row r="116">
          <cell r="E116">
            <v>204</v>
          </cell>
        </row>
        <row r="117">
          <cell r="E117">
            <v>90350</v>
          </cell>
        </row>
        <row r="118">
          <cell r="E118">
            <v>1776</v>
          </cell>
        </row>
        <row r="119">
          <cell r="E119">
            <v>32900</v>
          </cell>
        </row>
        <row r="120">
          <cell r="E120">
            <v>11270</v>
          </cell>
        </row>
      </sheetData>
      <sheetData sheetId="26" refreshError="1"/>
      <sheetData sheetId="27">
        <row r="91">
          <cell r="E91">
            <v>180</v>
          </cell>
        </row>
        <row r="93">
          <cell r="E93">
            <v>1640</v>
          </cell>
        </row>
        <row r="97">
          <cell r="E97">
            <v>3960</v>
          </cell>
        </row>
        <row r="101">
          <cell r="E101">
            <v>9360</v>
          </cell>
        </row>
        <row r="105">
          <cell r="E105">
            <v>239600</v>
          </cell>
        </row>
        <row r="110">
          <cell r="E110">
            <v>50415</v>
          </cell>
        </row>
        <row r="116">
          <cell r="E116">
            <v>60</v>
          </cell>
        </row>
        <row r="117">
          <cell r="E117">
            <v>5265</v>
          </cell>
        </row>
        <row r="118">
          <cell r="E118">
            <v>1600</v>
          </cell>
        </row>
        <row r="119">
          <cell r="E119">
            <v>26250</v>
          </cell>
        </row>
        <row r="120">
          <cell r="E120">
            <v>46000</v>
          </cell>
        </row>
      </sheetData>
      <sheetData sheetId="28" refreshError="1"/>
      <sheetData sheetId="29">
        <row r="91">
          <cell r="E91">
            <v>0</v>
          </cell>
        </row>
        <row r="93">
          <cell r="E93">
            <v>0</v>
          </cell>
        </row>
        <row r="97">
          <cell r="E97">
            <v>0</v>
          </cell>
        </row>
        <row r="101">
          <cell r="E101">
            <v>0</v>
          </cell>
        </row>
        <row r="105">
          <cell r="E105">
            <v>0</v>
          </cell>
        </row>
        <row r="110">
          <cell r="E110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</sheetData>
      <sheetData sheetId="30" refreshError="1"/>
      <sheetData sheetId="31">
        <row r="91">
          <cell r="E91">
            <v>1208</v>
          </cell>
        </row>
        <row r="93">
          <cell r="E93">
            <v>1172</v>
          </cell>
        </row>
        <row r="97">
          <cell r="E97">
            <v>2864</v>
          </cell>
        </row>
        <row r="101">
          <cell r="E101">
            <v>7088</v>
          </cell>
        </row>
        <row r="105">
          <cell r="E105">
            <v>215195</v>
          </cell>
        </row>
        <row r="110">
          <cell r="E110">
            <v>77878</v>
          </cell>
        </row>
        <row r="116">
          <cell r="E116">
            <v>323</v>
          </cell>
        </row>
        <row r="117">
          <cell r="E117">
            <v>16250</v>
          </cell>
        </row>
        <row r="118">
          <cell r="E118">
            <v>2310</v>
          </cell>
        </row>
        <row r="119">
          <cell r="E119">
            <v>20213</v>
          </cell>
        </row>
        <row r="120">
          <cell r="E120">
            <v>13628</v>
          </cell>
        </row>
      </sheetData>
      <sheetData sheetId="32" refreshError="1"/>
      <sheetData sheetId="33">
        <row r="91">
          <cell r="E91">
            <v>0</v>
          </cell>
        </row>
        <row r="93">
          <cell r="E93">
            <v>0</v>
          </cell>
        </row>
        <row r="97">
          <cell r="E97">
            <v>0</v>
          </cell>
        </row>
        <row r="101">
          <cell r="E101">
            <v>0</v>
          </cell>
        </row>
        <row r="105">
          <cell r="E105">
            <v>0</v>
          </cell>
        </row>
        <row r="110">
          <cell r="E110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</sheetData>
      <sheetData sheetId="34" refreshError="1"/>
      <sheetData sheetId="35">
        <row r="91">
          <cell r="E91">
            <v>750</v>
          </cell>
        </row>
        <row r="93">
          <cell r="E93">
            <v>2191</v>
          </cell>
        </row>
        <row r="97">
          <cell r="E97">
            <v>4999</v>
          </cell>
        </row>
        <row r="101">
          <cell r="E101">
            <v>11454</v>
          </cell>
        </row>
        <row r="105">
          <cell r="E105">
            <v>250917</v>
          </cell>
        </row>
        <row r="110">
          <cell r="E110">
            <v>58931</v>
          </cell>
        </row>
        <row r="116">
          <cell r="E116">
            <v>540</v>
          </cell>
        </row>
        <row r="117">
          <cell r="E117">
            <v>15167</v>
          </cell>
        </row>
        <row r="118">
          <cell r="E118">
            <v>1320</v>
          </cell>
        </row>
        <row r="119">
          <cell r="E119">
            <v>12075</v>
          </cell>
        </row>
        <row r="120">
          <cell r="E120">
            <v>10733</v>
          </cell>
        </row>
      </sheetData>
      <sheetData sheetId="36" refreshError="1"/>
      <sheetData sheetId="37">
        <row r="91">
          <cell r="E91">
            <v>2430</v>
          </cell>
        </row>
        <row r="93">
          <cell r="E93">
            <v>2256</v>
          </cell>
        </row>
        <row r="97">
          <cell r="E97">
            <v>5276</v>
          </cell>
        </row>
        <row r="101">
          <cell r="E101">
            <v>12269</v>
          </cell>
        </row>
        <row r="105">
          <cell r="E105">
            <v>244382</v>
          </cell>
        </row>
        <row r="110">
          <cell r="E110">
            <v>49685</v>
          </cell>
        </row>
        <row r="116">
          <cell r="E116">
            <v>990</v>
          </cell>
        </row>
        <row r="117">
          <cell r="E117">
            <v>23833</v>
          </cell>
        </row>
        <row r="118">
          <cell r="E118">
            <v>1360</v>
          </cell>
        </row>
        <row r="119">
          <cell r="E119">
            <v>21525</v>
          </cell>
        </row>
        <row r="120">
          <cell r="E120">
            <v>5750</v>
          </cell>
        </row>
      </sheetData>
      <sheetData sheetId="38" refreshError="1"/>
      <sheetData sheetId="39">
        <row r="91">
          <cell r="E91">
            <v>2670</v>
          </cell>
        </row>
        <row r="93">
          <cell r="E93">
            <v>1915</v>
          </cell>
        </row>
        <row r="97">
          <cell r="E97">
            <v>4382</v>
          </cell>
        </row>
        <row r="101">
          <cell r="E101">
            <v>10040</v>
          </cell>
        </row>
        <row r="105">
          <cell r="E105">
            <v>251180</v>
          </cell>
        </row>
        <row r="110">
          <cell r="E110">
            <v>46759</v>
          </cell>
        </row>
        <row r="116">
          <cell r="E116">
            <v>1380</v>
          </cell>
        </row>
        <row r="117">
          <cell r="E117">
            <v>47840</v>
          </cell>
        </row>
        <row r="118">
          <cell r="E118">
            <v>1432</v>
          </cell>
        </row>
        <row r="119">
          <cell r="E119">
            <v>14000</v>
          </cell>
        </row>
        <row r="120">
          <cell r="E120">
            <v>13340</v>
          </cell>
        </row>
      </sheetData>
      <sheetData sheetId="40" refreshError="1"/>
      <sheetData sheetId="41">
        <row r="91">
          <cell r="E91">
            <v>600</v>
          </cell>
        </row>
        <row r="93">
          <cell r="E93">
            <v>1565</v>
          </cell>
        </row>
        <row r="97">
          <cell r="E97">
            <v>3780</v>
          </cell>
        </row>
        <row r="101">
          <cell r="E101">
            <v>9300</v>
          </cell>
        </row>
        <row r="105">
          <cell r="E105">
            <v>218075</v>
          </cell>
        </row>
        <row r="110">
          <cell r="E110">
            <v>54433</v>
          </cell>
        </row>
        <row r="116">
          <cell r="E116">
            <v>405</v>
          </cell>
        </row>
        <row r="117">
          <cell r="E117">
            <v>21125</v>
          </cell>
        </row>
        <row r="118">
          <cell r="E118">
            <v>1500</v>
          </cell>
        </row>
        <row r="119">
          <cell r="E119">
            <v>16625</v>
          </cell>
        </row>
        <row r="120">
          <cell r="E120">
            <v>10925</v>
          </cell>
        </row>
      </sheetData>
      <sheetData sheetId="4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</sheetPr>
  <dimension ref="A1:D80"/>
  <sheetViews>
    <sheetView showGridLines="0" rightToLeft="1" zoomScaleNormal="100" workbookViewId="0">
      <selection activeCell="E1" sqref="E1:H1048576"/>
    </sheetView>
  </sheetViews>
  <sheetFormatPr defaultColWidth="9.75" defaultRowHeight="16.5"/>
  <cols>
    <col min="1" max="1" width="16.625" style="29" customWidth="1"/>
    <col min="2" max="4" width="18.125" style="29" customWidth="1"/>
    <col min="5" max="16384" width="9.75" style="28"/>
  </cols>
  <sheetData>
    <row r="1" spans="1:4" s="35" customFormat="1" ht="35.1" customHeight="1">
      <c r="A1" s="160" t="s">
        <v>196</v>
      </c>
      <c r="B1" s="160"/>
      <c r="C1" s="160"/>
      <c r="D1" s="160"/>
    </row>
    <row r="2" spans="1:4" s="34" customFormat="1" ht="24.95" customHeight="1">
      <c r="A2" s="163" t="s">
        <v>201</v>
      </c>
      <c r="B2" s="163"/>
      <c r="C2" s="163"/>
      <c r="D2" s="163"/>
    </row>
    <row r="3" spans="1:4" s="34" customFormat="1" ht="24.95" customHeight="1">
      <c r="A3" s="163">
        <v>2022</v>
      </c>
      <c r="B3" s="163"/>
      <c r="C3" s="163"/>
      <c r="D3" s="163"/>
    </row>
    <row r="4" spans="1:4" s="31" customFormat="1" ht="18" customHeight="1" thickBot="1">
      <c r="A4" s="75" t="s">
        <v>130</v>
      </c>
      <c r="C4" s="166" t="s">
        <v>129</v>
      </c>
      <c r="D4" s="166"/>
    </row>
    <row r="5" spans="1:4" ht="45" customHeight="1">
      <c r="A5" s="164" t="s">
        <v>128</v>
      </c>
      <c r="B5" s="167" t="s">
        <v>126</v>
      </c>
      <c r="C5" s="167"/>
      <c r="D5" s="167"/>
    </row>
    <row r="6" spans="1:4" ht="24.95" customHeight="1">
      <c r="A6" s="165"/>
      <c r="B6" s="161" t="s">
        <v>124</v>
      </c>
      <c r="C6" s="161" t="s">
        <v>123</v>
      </c>
      <c r="D6" s="168" t="s">
        <v>122</v>
      </c>
    </row>
    <row r="7" spans="1:4" ht="24.95" customHeight="1">
      <c r="A7" s="165"/>
      <c r="B7" s="162"/>
      <c r="C7" s="162"/>
      <c r="D7" s="169"/>
    </row>
    <row r="8" spans="1:4" ht="30" customHeight="1">
      <c r="A8" s="84" t="s">
        <v>119</v>
      </c>
      <c r="B8" s="77">
        <v>366735</v>
      </c>
      <c r="C8" s="143">
        <v>442204</v>
      </c>
      <c r="D8" s="77">
        <v>37100</v>
      </c>
    </row>
    <row r="9" spans="1:4" ht="30" customHeight="1">
      <c r="A9" s="84" t="s">
        <v>118</v>
      </c>
      <c r="B9" s="77">
        <v>382719</v>
      </c>
      <c r="C9" s="143">
        <v>411689</v>
      </c>
      <c r="D9" s="77">
        <v>34500</v>
      </c>
    </row>
    <row r="10" spans="1:4" ht="30" customHeight="1">
      <c r="A10" s="84" t="s">
        <v>117</v>
      </c>
      <c r="B10" s="77">
        <v>386359</v>
      </c>
      <c r="C10" s="143">
        <v>351430</v>
      </c>
      <c r="D10" s="77">
        <v>44212</v>
      </c>
    </row>
    <row r="11" spans="1:4" ht="30" customHeight="1">
      <c r="A11" s="84" t="s">
        <v>116</v>
      </c>
      <c r="B11" s="77">
        <v>344509</v>
      </c>
      <c r="C11" s="143">
        <v>368465</v>
      </c>
      <c r="D11" s="77">
        <v>36500</v>
      </c>
    </row>
    <row r="12" spans="1:4" ht="30" customHeight="1">
      <c r="A12" s="84" t="s">
        <v>115</v>
      </c>
      <c r="B12" s="77">
        <v>351463</v>
      </c>
      <c r="C12" s="143">
        <v>495548</v>
      </c>
      <c r="D12" s="77">
        <v>50000</v>
      </c>
    </row>
    <row r="13" spans="1:4" ht="30" customHeight="1">
      <c r="A13" s="84" t="s">
        <v>114</v>
      </c>
      <c r="B13" s="77">
        <v>390775</v>
      </c>
      <c r="C13" s="143">
        <v>328345</v>
      </c>
      <c r="D13" s="77">
        <v>50000</v>
      </c>
    </row>
    <row r="14" spans="1:4" ht="30" customHeight="1">
      <c r="A14" s="84" t="s">
        <v>113</v>
      </c>
      <c r="B14" s="77">
        <v>370423</v>
      </c>
      <c r="C14" s="143">
        <v>314423</v>
      </c>
      <c r="D14" s="77">
        <v>50000</v>
      </c>
    </row>
    <row r="15" spans="1:4" ht="30" customHeight="1">
      <c r="A15" s="84" t="s">
        <v>110</v>
      </c>
      <c r="B15" s="77">
        <v>358187</v>
      </c>
      <c r="C15" s="143">
        <v>408213</v>
      </c>
      <c r="D15" s="77">
        <v>40000</v>
      </c>
    </row>
    <row r="16" spans="1:4" ht="30" customHeight="1">
      <c r="A16" s="84" t="s">
        <v>108</v>
      </c>
      <c r="B16" s="77">
        <v>357551</v>
      </c>
      <c r="C16" s="143">
        <v>417232</v>
      </c>
      <c r="D16" s="77">
        <v>32500</v>
      </c>
    </row>
    <row r="17" spans="1:4" ht="30" customHeight="1">
      <c r="A17" s="109" t="s">
        <v>107</v>
      </c>
      <c r="B17" s="77">
        <v>389706</v>
      </c>
      <c r="C17" s="143">
        <v>379930</v>
      </c>
      <c r="D17" s="77">
        <v>33500</v>
      </c>
    </row>
    <row r="18" spans="1:4" ht="30" customHeight="1">
      <c r="A18" s="106"/>
      <c r="B18" s="107"/>
      <c r="C18" s="107"/>
      <c r="D18" s="107"/>
    </row>
    <row r="19" spans="1:4" ht="15" customHeight="1">
      <c r="A19" s="73"/>
      <c r="B19" s="31"/>
      <c r="C19" s="31"/>
      <c r="D19" s="31"/>
    </row>
    <row r="20" spans="1:4" ht="29.1" customHeight="1"/>
    <row r="21" spans="1:4" ht="29.1" customHeight="1"/>
    <row r="22" spans="1:4" ht="29.1" customHeight="1"/>
    <row r="23" spans="1:4" ht="29.1" customHeight="1"/>
    <row r="24" spans="1:4" ht="29.1" customHeight="1"/>
    <row r="25" spans="1:4" ht="29.1" customHeight="1"/>
    <row r="26" spans="1:4" ht="29.1" customHeight="1"/>
    <row r="27" spans="1:4" ht="15" customHeight="1"/>
    <row r="28" spans="1:4" ht="65.099999999999994" customHeight="1"/>
    <row r="29" spans="1:4" ht="30" customHeight="1"/>
    <row r="30" spans="1:4" s="32" customFormat="1" ht="30" customHeight="1">
      <c r="A30" s="33"/>
      <c r="B30" s="33"/>
      <c r="C30" s="33"/>
      <c r="D30" s="33"/>
    </row>
    <row r="31" spans="1:4" s="30" customFormat="1" ht="18" customHeight="1">
      <c r="A31" s="31"/>
      <c r="B31" s="31"/>
      <c r="C31" s="31"/>
      <c r="D31" s="31"/>
    </row>
    <row r="32" spans="1:4" ht="45" customHeight="1"/>
    <row r="33" ht="45" customHeight="1"/>
    <row r="34" ht="27.95" customHeight="1"/>
    <row r="35" ht="27.95" customHeight="1"/>
    <row r="36" ht="27.95" customHeight="1"/>
    <row r="37" ht="27.95" customHeight="1"/>
    <row r="38" ht="27.95" customHeight="1"/>
    <row r="39" ht="27.95" customHeight="1"/>
    <row r="40" ht="27.95" customHeight="1"/>
    <row r="41" ht="27.95" customHeight="1"/>
    <row r="42" ht="27.95" customHeight="1"/>
    <row r="43" ht="27.95" customHeight="1"/>
    <row r="44" ht="27.95" customHeight="1"/>
    <row r="45" ht="27.95" customHeight="1"/>
    <row r="46" ht="27.95" customHeight="1"/>
    <row r="47" ht="15" customHeight="1"/>
    <row r="48" ht="15" customHeight="1"/>
    <row r="49" spans="1:4" ht="65.099999999999994" customHeight="1"/>
    <row r="50" spans="1:4" ht="30" customHeight="1"/>
    <row r="51" spans="1:4" s="32" customFormat="1" ht="30" customHeight="1">
      <c r="A51" s="33"/>
      <c r="B51" s="33"/>
      <c r="C51" s="33"/>
      <c r="D51" s="33"/>
    </row>
    <row r="52" spans="1:4" s="30" customFormat="1" ht="18" customHeight="1">
      <c r="A52" s="31"/>
      <c r="B52" s="31"/>
      <c r="C52" s="31"/>
      <c r="D52" s="31"/>
    </row>
    <row r="53" spans="1:4" ht="45" customHeight="1"/>
    <row r="54" spans="1:4" ht="45" customHeight="1"/>
    <row r="55" spans="1:4" ht="27.95" customHeight="1"/>
    <row r="56" spans="1:4" ht="27.95" customHeight="1"/>
    <row r="57" spans="1:4" ht="27.95" customHeight="1"/>
    <row r="58" spans="1:4" ht="27.95" customHeight="1"/>
    <row r="59" spans="1:4" ht="27.95" customHeight="1"/>
    <row r="60" spans="1:4" ht="27.95" customHeight="1"/>
    <row r="61" spans="1:4" ht="27.95" customHeight="1"/>
    <row r="62" spans="1:4" ht="27.95" customHeight="1"/>
    <row r="63" spans="1:4" ht="27.95" customHeight="1"/>
    <row r="64" spans="1:4" ht="27.95" customHeight="1"/>
    <row r="65" spans="1:4" ht="27.95" customHeight="1"/>
    <row r="66" spans="1:4" ht="27.95" customHeight="1"/>
    <row r="67" spans="1:4" ht="27.95" customHeight="1"/>
    <row r="68" spans="1:4" ht="15" customHeight="1"/>
    <row r="69" spans="1:4" ht="15" customHeight="1"/>
    <row r="70" spans="1:4" ht="15.75">
      <c r="A70" s="28"/>
      <c r="B70" s="28"/>
      <c r="C70" s="28"/>
      <c r="D70" s="28"/>
    </row>
    <row r="71" spans="1:4" ht="15.75">
      <c r="A71" s="28"/>
      <c r="B71" s="28"/>
      <c r="C71" s="28"/>
      <c r="D71" s="28"/>
    </row>
    <row r="72" spans="1:4" ht="15.75">
      <c r="A72" s="28"/>
      <c r="B72" s="28"/>
      <c r="C72" s="28"/>
      <c r="D72" s="28"/>
    </row>
    <row r="73" spans="1:4" ht="15.75">
      <c r="A73" s="28"/>
      <c r="B73" s="28"/>
      <c r="C73" s="28"/>
      <c r="D73" s="28"/>
    </row>
    <row r="74" spans="1:4" ht="15.75">
      <c r="A74" s="28"/>
      <c r="B74" s="28"/>
      <c r="C74" s="28"/>
      <c r="D74" s="28"/>
    </row>
    <row r="75" spans="1:4" ht="15.75">
      <c r="A75" s="28"/>
      <c r="B75" s="28"/>
      <c r="C75" s="28"/>
      <c r="D75" s="28"/>
    </row>
    <row r="76" spans="1:4" ht="15.75">
      <c r="A76" s="28"/>
      <c r="B76" s="28"/>
      <c r="C76" s="28"/>
      <c r="D76" s="28"/>
    </row>
    <row r="77" spans="1:4" ht="15.75">
      <c r="A77" s="28"/>
      <c r="B77" s="28"/>
      <c r="C77" s="28"/>
      <c r="D77" s="28"/>
    </row>
    <row r="78" spans="1:4" ht="15.75">
      <c r="A78" s="28"/>
      <c r="B78" s="28"/>
      <c r="C78" s="28"/>
      <c r="D78" s="28"/>
    </row>
    <row r="79" spans="1:4" ht="15.75">
      <c r="A79" s="28"/>
      <c r="B79" s="28"/>
      <c r="C79" s="28"/>
      <c r="D79" s="28"/>
    </row>
    <row r="80" spans="1:4" ht="15.75">
      <c r="A80" s="28"/>
      <c r="B80" s="28"/>
      <c r="C80" s="28"/>
      <c r="D80" s="28"/>
    </row>
  </sheetData>
  <mergeCells count="9">
    <mergeCell ref="A1:D1"/>
    <mergeCell ref="C6:C7"/>
    <mergeCell ref="A2:D2"/>
    <mergeCell ref="A5:A7"/>
    <mergeCell ref="C4:D4"/>
    <mergeCell ref="A3:D3"/>
    <mergeCell ref="B5:D5"/>
    <mergeCell ref="B6:B7"/>
    <mergeCell ref="D6:D7"/>
  </mergeCells>
  <printOptions horizontalCentered="1" gridLinesSet="0"/>
  <pageMargins left="0.78740157480314965" right="0.78740157480314965" top="0.98425196850393704" bottom="1.7716535433070868" header="0.51181102362204722" footer="0.51181102362204722"/>
  <pageSetup paperSize="9"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F7F62-B6EA-49D1-AFD4-11FCBC842180}">
  <sheetPr>
    <tabColor theme="9" tint="-0.499984740745262"/>
  </sheetPr>
  <dimension ref="A1:E151"/>
  <sheetViews>
    <sheetView showGridLines="0" rightToLeft="1" zoomScaleNormal="100" workbookViewId="0">
      <selection activeCell="C8" sqref="C8"/>
    </sheetView>
  </sheetViews>
  <sheetFormatPr defaultColWidth="9.75" defaultRowHeight="16.5"/>
  <cols>
    <col min="1" max="1" width="14" style="29" customWidth="1"/>
    <col min="2" max="5" width="14.375" style="29" customWidth="1"/>
    <col min="6" max="16384" width="9.75" style="28"/>
  </cols>
  <sheetData>
    <row r="1" spans="1:5" s="35" customFormat="1" ht="35.1" customHeight="1">
      <c r="A1" s="160" t="s">
        <v>196</v>
      </c>
      <c r="B1" s="160"/>
      <c r="C1" s="160"/>
      <c r="D1" s="160"/>
      <c r="E1" s="160"/>
    </row>
    <row r="2" spans="1:5" s="34" customFormat="1" ht="24.95" customHeight="1">
      <c r="A2" s="163" t="s">
        <v>131</v>
      </c>
      <c r="B2" s="163"/>
      <c r="C2" s="163"/>
      <c r="D2" s="163"/>
      <c r="E2" s="163"/>
    </row>
    <row r="3" spans="1:5" s="34" customFormat="1" ht="24.95" customHeight="1">
      <c r="A3" s="163">
        <v>2022</v>
      </c>
      <c r="B3" s="163"/>
      <c r="C3" s="163"/>
      <c r="D3" s="163"/>
      <c r="E3" s="163"/>
    </row>
    <row r="4" spans="1:5" s="31" customFormat="1" ht="18" customHeight="1" thickBot="1">
      <c r="A4" s="172" t="s">
        <v>197</v>
      </c>
      <c r="B4" s="172"/>
      <c r="C4" s="166" t="s">
        <v>129</v>
      </c>
      <c r="D4" s="166"/>
      <c r="E4" s="166"/>
    </row>
    <row r="5" spans="1:5" ht="45" customHeight="1">
      <c r="A5" s="164" t="s">
        <v>128</v>
      </c>
      <c r="B5" s="173" t="s">
        <v>127</v>
      </c>
      <c r="C5" s="173"/>
      <c r="D5" s="173"/>
      <c r="E5" s="174"/>
    </row>
    <row r="6" spans="1:5" ht="24.95" customHeight="1">
      <c r="A6" s="165"/>
      <c r="B6" s="175" t="s">
        <v>124</v>
      </c>
      <c r="C6" s="175" t="s">
        <v>125</v>
      </c>
      <c r="D6" s="175"/>
      <c r="E6" s="176" t="s">
        <v>122</v>
      </c>
    </row>
    <row r="7" spans="1:5" ht="24.95" customHeight="1">
      <c r="A7" s="165"/>
      <c r="B7" s="175"/>
      <c r="C7" s="74" t="s">
        <v>121</v>
      </c>
      <c r="D7" s="74" t="s">
        <v>120</v>
      </c>
      <c r="E7" s="176"/>
    </row>
    <row r="8" spans="1:5" ht="30" customHeight="1">
      <c r="A8" s="84" t="s">
        <v>119</v>
      </c>
      <c r="B8" s="142">
        <v>444286</v>
      </c>
      <c r="C8" s="143">
        <v>513979</v>
      </c>
      <c r="D8" s="143">
        <v>464933</v>
      </c>
      <c r="E8" s="85">
        <v>39416.699999999997</v>
      </c>
    </row>
    <row r="9" spans="1:5" ht="30" customHeight="1">
      <c r="A9" s="84" t="s">
        <v>118</v>
      </c>
      <c r="B9" s="142">
        <v>438304</v>
      </c>
      <c r="C9" s="143">
        <v>524947</v>
      </c>
      <c r="D9" s="143">
        <v>499125</v>
      </c>
      <c r="E9" s="85">
        <v>44750</v>
      </c>
    </row>
    <row r="10" spans="1:5" ht="30" customHeight="1">
      <c r="A10" s="84" t="s">
        <v>117</v>
      </c>
      <c r="B10" s="142">
        <v>426889</v>
      </c>
      <c r="C10" s="143">
        <v>401457</v>
      </c>
      <c r="D10" s="143">
        <v>358573</v>
      </c>
      <c r="E10" s="85">
        <v>38000</v>
      </c>
    </row>
    <row r="11" spans="1:5" ht="30" customHeight="1">
      <c r="A11" s="84" t="s">
        <v>116</v>
      </c>
      <c r="B11" s="142">
        <v>360197</v>
      </c>
      <c r="C11" s="143">
        <v>623550</v>
      </c>
      <c r="D11" s="143">
        <v>468049</v>
      </c>
      <c r="E11" s="85">
        <v>32600</v>
      </c>
    </row>
    <row r="12" spans="1:5" ht="30" customHeight="1">
      <c r="A12" s="84" t="s">
        <v>115</v>
      </c>
      <c r="B12" s="142">
        <v>432987</v>
      </c>
      <c r="C12" s="143">
        <v>659085</v>
      </c>
      <c r="D12" s="143">
        <v>490308</v>
      </c>
      <c r="E12" s="85">
        <v>38000</v>
      </c>
    </row>
    <row r="13" spans="1:5" ht="30" customHeight="1">
      <c r="A13" s="84" t="s">
        <v>114</v>
      </c>
      <c r="B13" s="142">
        <v>473475</v>
      </c>
      <c r="C13" s="143">
        <v>602804</v>
      </c>
      <c r="D13" s="143">
        <v>494118</v>
      </c>
      <c r="E13" s="85">
        <v>44000</v>
      </c>
    </row>
    <row r="14" spans="1:5" ht="30" customHeight="1">
      <c r="A14" s="84" t="s">
        <v>113</v>
      </c>
      <c r="B14" s="142">
        <v>390270</v>
      </c>
      <c r="C14" s="143">
        <v>332455</v>
      </c>
      <c r="D14" s="143">
        <v>305916</v>
      </c>
      <c r="E14" s="85">
        <v>36000</v>
      </c>
    </row>
    <row r="15" spans="1:5" ht="30" customHeight="1">
      <c r="A15" s="84" t="s">
        <v>111</v>
      </c>
      <c r="B15" s="142">
        <v>382040</v>
      </c>
      <c r="C15" s="143">
        <v>472188</v>
      </c>
      <c r="D15" s="143">
        <v>433642</v>
      </c>
      <c r="E15" s="85">
        <v>25000</v>
      </c>
    </row>
    <row r="16" spans="1:5" ht="30" customHeight="1">
      <c r="A16" s="84" t="s">
        <v>110</v>
      </c>
      <c r="B16" s="76">
        <v>370700</v>
      </c>
      <c r="C16" s="77">
        <v>472837</v>
      </c>
      <c r="D16" s="77">
        <v>318149</v>
      </c>
      <c r="E16" s="85">
        <v>33000</v>
      </c>
    </row>
    <row r="17" spans="1:5" ht="30" customHeight="1">
      <c r="A17" s="84" t="s">
        <v>109</v>
      </c>
      <c r="B17" s="142">
        <v>369756</v>
      </c>
      <c r="C17" s="143">
        <v>647211</v>
      </c>
      <c r="D17" s="143">
        <v>624899</v>
      </c>
      <c r="E17" s="85">
        <v>35000</v>
      </c>
    </row>
    <row r="18" spans="1:5" ht="30" customHeight="1">
      <c r="A18" s="84" t="s">
        <v>108</v>
      </c>
      <c r="B18" s="76">
        <v>394938</v>
      </c>
      <c r="C18" s="77">
        <v>442088</v>
      </c>
      <c r="D18" s="77">
        <v>425009</v>
      </c>
      <c r="E18" s="85">
        <v>40250</v>
      </c>
    </row>
    <row r="19" spans="1:5" ht="30" customHeight="1" thickBot="1">
      <c r="A19" s="86" t="s">
        <v>107</v>
      </c>
      <c r="B19" s="80">
        <v>431343</v>
      </c>
      <c r="C19" s="87">
        <v>487782</v>
      </c>
      <c r="D19" s="87">
        <v>464729</v>
      </c>
      <c r="E19" s="88">
        <v>37500</v>
      </c>
    </row>
    <row r="20" spans="1:5" ht="15" customHeight="1">
      <c r="A20" s="170"/>
      <c r="B20" s="171"/>
      <c r="C20" s="31"/>
      <c r="D20" s="31"/>
      <c r="E20" s="31"/>
    </row>
    <row r="21" spans="1:5" ht="65.099999999999994" customHeight="1">
      <c r="A21" s="43"/>
      <c r="B21" s="43"/>
      <c r="C21" s="44"/>
      <c r="D21" s="44"/>
      <c r="E21" s="44"/>
    </row>
    <row r="22" spans="1:5" s="35" customFormat="1" ht="30" customHeight="1">
      <c r="A22" s="42"/>
      <c r="B22" s="41"/>
      <c r="C22" s="42"/>
      <c r="D22" s="42"/>
      <c r="E22" s="42"/>
    </row>
    <row r="23" spans="1:5" s="34" customFormat="1" ht="30" customHeight="1">
      <c r="A23" s="39"/>
      <c r="B23" s="41"/>
      <c r="C23" s="40"/>
      <c r="D23" s="40"/>
      <c r="E23" s="40"/>
    </row>
    <row r="24" spans="1:5" s="30" customFormat="1" ht="18" customHeight="1">
      <c r="A24" s="31"/>
      <c r="B24" s="31"/>
      <c r="C24" s="31"/>
      <c r="D24" s="31"/>
      <c r="E24" s="31"/>
    </row>
    <row r="25" spans="1:5" ht="45" customHeight="1"/>
    <row r="26" spans="1:5" ht="45" customHeight="1"/>
    <row r="27" spans="1:5" ht="30" customHeight="1"/>
    <row r="28" spans="1:5" ht="30" customHeight="1"/>
    <row r="29" spans="1:5" ht="30" customHeight="1"/>
    <row r="30" spans="1:5" ht="30" customHeight="1"/>
    <row r="31" spans="1:5" ht="30" customHeight="1"/>
    <row r="32" spans="1:5" ht="30" customHeight="1"/>
    <row r="33" spans="1:5" ht="30" customHeight="1"/>
    <row r="34" spans="1:5" ht="30" customHeight="1"/>
    <row r="35" spans="1:5" ht="30" customHeight="1"/>
    <row r="36" spans="1:5" ht="30" customHeight="1"/>
    <row r="37" spans="1:5" ht="30" customHeight="1"/>
    <row r="38" spans="1:5" ht="30" customHeight="1"/>
    <row r="39" spans="1:5" ht="30" customHeight="1">
      <c r="A39" s="38"/>
    </row>
    <row r="40" spans="1:5" ht="15" customHeight="1">
      <c r="A40" s="37"/>
      <c r="B40" s="36"/>
      <c r="C40" s="36"/>
      <c r="D40" s="36"/>
      <c r="E40" s="36"/>
    </row>
    <row r="41" spans="1:5" ht="65.099999999999994" customHeight="1"/>
    <row r="42" spans="1:5" ht="30" customHeight="1"/>
    <row r="43" spans="1:5" s="32" customFormat="1" ht="30" customHeight="1">
      <c r="A43" s="33"/>
      <c r="B43" s="33"/>
      <c r="C43" s="33"/>
      <c r="D43" s="33"/>
      <c r="E43" s="33"/>
    </row>
    <row r="44" spans="1:5" s="30" customFormat="1" ht="18" customHeight="1">
      <c r="A44" s="31"/>
      <c r="B44" s="31"/>
      <c r="C44" s="31"/>
      <c r="D44" s="31"/>
      <c r="E44" s="31"/>
    </row>
    <row r="45" spans="1:5" ht="45" customHeight="1"/>
    <row r="46" spans="1:5" ht="45" customHeight="1">
      <c r="A46" s="28"/>
      <c r="B46" s="28"/>
      <c r="C46" s="28"/>
      <c r="D46" s="28"/>
      <c r="E46" s="28"/>
    </row>
    <row r="47" spans="1:5" ht="30" customHeight="1">
      <c r="A47" s="28"/>
      <c r="B47" s="28"/>
      <c r="C47" s="28"/>
      <c r="D47" s="28"/>
      <c r="E47" s="28"/>
    </row>
    <row r="48" spans="1:5" ht="30" customHeight="1">
      <c r="A48" s="28"/>
      <c r="B48" s="28"/>
      <c r="C48" s="28"/>
      <c r="D48" s="28"/>
      <c r="E48" s="28"/>
    </row>
    <row r="49" s="28" customFormat="1" ht="30" customHeight="1"/>
    <row r="50" s="28" customFormat="1" ht="30" customHeight="1"/>
    <row r="51" s="28" customFormat="1" ht="30" customHeight="1"/>
    <row r="52" s="28" customFormat="1" ht="30" customHeight="1"/>
    <row r="53" s="28" customFormat="1" ht="30" customHeight="1"/>
    <row r="54" s="28" customFormat="1" ht="30" customHeight="1"/>
    <row r="55" s="28" customFormat="1" ht="30" customHeight="1"/>
    <row r="56" s="28" customFormat="1" ht="30" customHeight="1"/>
    <row r="57" s="28" customFormat="1" ht="30" customHeight="1"/>
    <row r="58" s="28" customFormat="1" ht="30" customHeight="1"/>
    <row r="59" s="28" customFormat="1" ht="30" customHeight="1"/>
    <row r="60" s="28" customFormat="1" ht="65.099999999999994" customHeight="1"/>
    <row r="61" s="35" customFormat="1" ht="30" customHeight="1"/>
    <row r="62" s="34" customFormat="1" ht="30" customHeight="1"/>
    <row r="63" s="28" customFormat="1" ht="18" customHeight="1"/>
    <row r="64" s="28" customFormat="1" ht="45" customHeight="1"/>
    <row r="65" spans="1:5" ht="45" customHeight="1">
      <c r="A65" s="28"/>
      <c r="B65" s="28"/>
      <c r="C65" s="28"/>
      <c r="D65" s="28"/>
      <c r="E65" s="28"/>
    </row>
    <row r="66" spans="1:5" ht="30" customHeight="1">
      <c r="A66" s="28"/>
      <c r="B66" s="28"/>
      <c r="C66" s="28"/>
      <c r="D66" s="28"/>
      <c r="E66" s="28"/>
    </row>
    <row r="67" spans="1:5" ht="30" customHeight="1">
      <c r="A67" s="28"/>
      <c r="B67" s="28"/>
      <c r="C67" s="28"/>
      <c r="D67" s="28"/>
      <c r="E67" s="28"/>
    </row>
    <row r="68" spans="1:5" ht="30" customHeight="1">
      <c r="A68" s="28"/>
      <c r="B68" s="28"/>
      <c r="C68" s="28"/>
      <c r="D68" s="28"/>
      <c r="E68" s="28"/>
    </row>
    <row r="69" spans="1:5" ht="30" customHeight="1">
      <c r="A69" s="28"/>
      <c r="B69" s="28"/>
      <c r="C69" s="28"/>
      <c r="D69" s="28"/>
      <c r="E69" s="28"/>
    </row>
    <row r="70" spans="1:5" ht="30" customHeight="1">
      <c r="A70" s="28"/>
      <c r="B70" s="28"/>
      <c r="C70" s="28"/>
      <c r="D70" s="28"/>
      <c r="E70" s="28"/>
    </row>
    <row r="71" spans="1:5" ht="30" customHeight="1">
      <c r="A71" s="28"/>
      <c r="B71" s="28"/>
      <c r="C71" s="28"/>
      <c r="D71" s="28"/>
      <c r="E71" s="28"/>
    </row>
    <row r="72" spans="1:5" ht="30" customHeight="1">
      <c r="A72" s="28"/>
      <c r="B72" s="28"/>
      <c r="C72" s="28"/>
      <c r="D72" s="28"/>
      <c r="E72" s="28"/>
    </row>
    <row r="73" spans="1:5" ht="30" customHeight="1">
      <c r="A73" s="28"/>
      <c r="B73" s="28"/>
      <c r="C73" s="28"/>
      <c r="D73" s="28"/>
      <c r="E73" s="28"/>
    </row>
    <row r="74" spans="1:5" ht="30" customHeight="1">
      <c r="A74" s="28"/>
      <c r="B74" s="28"/>
      <c r="C74" s="28"/>
      <c r="D74" s="28"/>
      <c r="E74" s="28"/>
    </row>
    <row r="75" spans="1:5" ht="30" customHeight="1">
      <c r="A75" s="28"/>
      <c r="B75" s="28"/>
      <c r="C75" s="28"/>
      <c r="D75" s="28"/>
      <c r="E75" s="28"/>
    </row>
    <row r="76" spans="1:5" ht="30" customHeight="1">
      <c r="A76" s="28"/>
      <c r="B76" s="28"/>
      <c r="C76" s="28"/>
      <c r="D76" s="28"/>
      <c r="E76" s="28"/>
    </row>
    <row r="77" spans="1:5" ht="30" customHeight="1">
      <c r="A77" s="28"/>
      <c r="B77" s="28"/>
      <c r="C77" s="28"/>
      <c r="D77" s="28"/>
      <c r="E77" s="28"/>
    </row>
    <row r="78" spans="1:5" ht="30" customHeight="1"/>
    <row r="79" spans="1:5" ht="65.099999999999994" customHeight="1"/>
    <row r="80" spans="1:5" ht="30" customHeight="1"/>
    <row r="81" spans="1:5" s="32" customFormat="1" ht="30" customHeight="1">
      <c r="A81" s="33"/>
      <c r="B81" s="33"/>
      <c r="C81" s="33"/>
      <c r="D81" s="33"/>
      <c r="E81" s="33"/>
    </row>
    <row r="82" spans="1:5" s="30" customFormat="1" ht="18" customHeight="1">
      <c r="A82" s="31"/>
      <c r="B82" s="31"/>
      <c r="C82" s="31"/>
      <c r="D82" s="31"/>
      <c r="E82" s="31"/>
    </row>
    <row r="83" spans="1:5" ht="45" customHeight="1"/>
    <row r="84" spans="1:5" ht="45" customHeight="1"/>
    <row r="85" spans="1:5" ht="29.1" customHeight="1"/>
    <row r="86" spans="1:5" ht="29.1" customHeight="1"/>
    <row r="87" spans="1:5" ht="29.1" customHeight="1"/>
    <row r="88" spans="1:5" ht="29.1" customHeight="1"/>
    <row r="89" spans="1:5" ht="29.1" customHeight="1"/>
    <row r="90" spans="1:5" ht="29.1" customHeight="1"/>
    <row r="91" spans="1:5" ht="29.1" customHeight="1"/>
    <row r="92" spans="1:5" ht="29.1" customHeight="1"/>
    <row r="93" spans="1:5" ht="29.1" customHeight="1"/>
    <row r="94" spans="1:5" ht="29.1" customHeight="1"/>
    <row r="95" spans="1:5" ht="29.1" customHeight="1"/>
    <row r="96" spans="1:5" ht="29.1" customHeight="1"/>
    <row r="97" spans="1:5" ht="29.1" customHeight="1"/>
    <row r="98" spans="1:5" ht="15" customHeight="1"/>
    <row r="99" spans="1:5" ht="65.099999999999994" customHeight="1"/>
    <row r="100" spans="1:5" ht="30" customHeight="1"/>
    <row r="101" spans="1:5" s="32" customFormat="1" ht="30" customHeight="1">
      <c r="A101" s="33"/>
      <c r="B101" s="33"/>
      <c r="C101" s="33"/>
      <c r="D101" s="33"/>
      <c r="E101" s="33"/>
    </row>
    <row r="102" spans="1:5" s="30" customFormat="1" ht="18" customHeight="1">
      <c r="A102" s="31"/>
      <c r="B102" s="31"/>
      <c r="C102" s="31"/>
      <c r="D102" s="31"/>
      <c r="E102" s="31"/>
    </row>
    <row r="103" spans="1:5" ht="45" customHeight="1"/>
    <row r="104" spans="1:5" ht="45" customHeight="1"/>
    <row r="105" spans="1:5" ht="27.95" customHeight="1"/>
    <row r="106" spans="1:5" ht="27.95" customHeight="1"/>
    <row r="107" spans="1:5" ht="27.95" customHeight="1"/>
    <row r="108" spans="1:5" ht="27.95" customHeight="1"/>
    <row r="109" spans="1:5" ht="27.95" customHeight="1"/>
    <row r="110" spans="1:5" ht="27.95" customHeight="1"/>
    <row r="111" spans="1:5" ht="27.95" customHeight="1"/>
    <row r="112" spans="1:5" ht="27.95" customHeight="1"/>
    <row r="113" spans="1:5" ht="27.95" customHeight="1"/>
    <row r="114" spans="1:5" ht="27.95" customHeight="1"/>
    <row r="115" spans="1:5" ht="27.95" customHeight="1"/>
    <row r="116" spans="1:5" ht="27.95" customHeight="1"/>
    <row r="117" spans="1:5" ht="27.95" customHeight="1"/>
    <row r="118" spans="1:5" ht="15" customHeight="1"/>
    <row r="119" spans="1:5" ht="15" customHeight="1"/>
    <row r="120" spans="1:5" ht="65.099999999999994" customHeight="1"/>
    <row r="121" spans="1:5" ht="30" customHeight="1"/>
    <row r="122" spans="1:5" s="32" customFormat="1" ht="30" customHeight="1">
      <c r="A122" s="33"/>
      <c r="B122" s="33"/>
      <c r="C122" s="33"/>
      <c r="D122" s="33"/>
      <c r="E122" s="33"/>
    </row>
    <row r="123" spans="1:5" s="30" customFormat="1" ht="18" customHeight="1">
      <c r="A123" s="31"/>
      <c r="B123" s="31"/>
      <c r="C123" s="31"/>
      <c r="D123" s="31"/>
      <c r="E123" s="31"/>
    </row>
    <row r="124" spans="1:5" ht="45" customHeight="1"/>
    <row r="125" spans="1:5" ht="45" customHeight="1"/>
    <row r="126" spans="1:5" ht="27.95" customHeight="1"/>
    <row r="127" spans="1:5" ht="27.95" customHeight="1"/>
    <row r="128" spans="1:5" ht="27.95" customHeight="1"/>
    <row r="129" spans="1:5" ht="27.95" customHeight="1"/>
    <row r="130" spans="1:5" ht="27.95" customHeight="1"/>
    <row r="131" spans="1:5" ht="27.95" customHeight="1"/>
    <row r="132" spans="1:5" ht="27.95" customHeight="1"/>
    <row r="133" spans="1:5" ht="27.95" customHeight="1"/>
    <row r="134" spans="1:5" ht="27.95" customHeight="1"/>
    <row r="135" spans="1:5" ht="27.95" customHeight="1"/>
    <row r="136" spans="1:5" ht="27.95" customHeight="1"/>
    <row r="137" spans="1:5" ht="27.95" customHeight="1"/>
    <row r="138" spans="1:5" ht="27.95" customHeight="1"/>
    <row r="139" spans="1:5" ht="15" customHeight="1"/>
    <row r="140" spans="1:5" ht="15" customHeight="1"/>
    <row r="141" spans="1:5" ht="15.75">
      <c r="A141" s="28"/>
      <c r="B141" s="28"/>
      <c r="C141" s="28"/>
      <c r="D141" s="28"/>
      <c r="E141" s="28"/>
    </row>
    <row r="142" spans="1:5" ht="15.75">
      <c r="A142" s="28"/>
      <c r="B142" s="28"/>
      <c r="C142" s="28"/>
      <c r="D142" s="28"/>
      <c r="E142" s="28"/>
    </row>
    <row r="143" spans="1:5" ht="15.75">
      <c r="A143" s="28"/>
      <c r="B143" s="28"/>
      <c r="C143" s="28"/>
      <c r="D143" s="28"/>
      <c r="E143" s="28"/>
    </row>
    <row r="144" spans="1:5" ht="15.75">
      <c r="A144" s="28"/>
      <c r="B144" s="28"/>
      <c r="C144" s="28"/>
      <c r="D144" s="28"/>
      <c r="E144" s="28"/>
    </row>
    <row r="145" s="28" customFormat="1" ht="15.75"/>
    <row r="146" s="28" customFormat="1" ht="15.75"/>
    <row r="147" s="28" customFormat="1" ht="15.75"/>
    <row r="148" s="28" customFormat="1" ht="15.75"/>
    <row r="149" s="28" customFormat="1" ht="15.75"/>
    <row r="150" s="28" customFormat="1" ht="15.75"/>
    <row r="151" s="28" customFormat="1" ht="15.75"/>
  </sheetData>
  <mergeCells count="11">
    <mergeCell ref="A20:B20"/>
    <mergeCell ref="A1:E1"/>
    <mergeCell ref="A2:E2"/>
    <mergeCell ref="A3:E3"/>
    <mergeCell ref="A4:B4"/>
    <mergeCell ref="C4:E4"/>
    <mergeCell ref="A5:A7"/>
    <mergeCell ref="B5:E5"/>
    <mergeCell ref="B6:B7"/>
    <mergeCell ref="C6:D6"/>
    <mergeCell ref="E6:E7"/>
  </mergeCells>
  <printOptions horizontalCentered="1" verticalCentered="1" gridLinesSet="0"/>
  <pageMargins left="0.78740157480314965" right="0.78740157480314965" top="0.98425196850393704" bottom="1.7716535433070868" header="0.51181102362204722" footer="0.51181102362204722"/>
  <pageSetup paperSize="9"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499984740745262"/>
  </sheetPr>
  <dimension ref="A1:G30"/>
  <sheetViews>
    <sheetView showGridLines="0" rightToLeft="1" zoomScaleNormal="100" workbookViewId="0">
      <selection activeCell="A4" sqref="A4"/>
    </sheetView>
  </sheetViews>
  <sheetFormatPr defaultColWidth="9" defaultRowHeight="16.5"/>
  <cols>
    <col min="1" max="1" width="15.375" style="46" customWidth="1"/>
    <col min="2" max="2" width="12.75" style="46" customWidth="1"/>
    <col min="3" max="3" width="12.625" style="46" customWidth="1"/>
    <col min="4" max="5" width="15.375" style="46" customWidth="1"/>
    <col min="6" max="6" width="11.5" style="46" customWidth="1"/>
    <col min="7" max="7" width="17.375" style="46" customWidth="1"/>
    <col min="8" max="16384" width="9" style="45"/>
  </cols>
  <sheetData>
    <row r="1" spans="1:7" s="50" customFormat="1" ht="27" customHeight="1">
      <c r="A1" s="178" t="s">
        <v>148</v>
      </c>
      <c r="B1" s="178"/>
      <c r="C1" s="178"/>
      <c r="D1" s="178"/>
      <c r="E1" s="117"/>
      <c r="F1" s="178"/>
      <c r="G1" s="178"/>
    </row>
    <row r="2" spans="1:7" s="50" customFormat="1" ht="39.75" customHeight="1">
      <c r="A2" s="179" t="s">
        <v>199</v>
      </c>
      <c r="B2" s="179"/>
      <c r="C2" s="179"/>
      <c r="D2" s="179"/>
      <c r="E2" s="118"/>
      <c r="F2" s="179"/>
      <c r="G2" s="179"/>
    </row>
    <row r="3" spans="1:7" s="49" customFormat="1" ht="27" customHeight="1">
      <c r="A3" s="179">
        <v>2022</v>
      </c>
      <c r="B3" s="179"/>
      <c r="C3" s="179"/>
      <c r="D3" s="179"/>
      <c r="E3" s="118"/>
      <c r="F3" s="179"/>
      <c r="G3" s="179"/>
    </row>
    <row r="4" spans="1:7" ht="20.100000000000001" customHeight="1">
      <c r="A4" s="119" t="s">
        <v>215</v>
      </c>
      <c r="B4" s="120"/>
      <c r="C4" s="177"/>
      <c r="D4" s="177"/>
      <c r="E4" s="119"/>
      <c r="F4" s="119" t="s">
        <v>129</v>
      </c>
      <c r="G4" s="120"/>
    </row>
    <row r="5" spans="1:7" ht="55.5" customHeight="1">
      <c r="A5" s="122" t="s">
        <v>140</v>
      </c>
      <c r="B5" s="121" t="s">
        <v>147</v>
      </c>
      <c r="C5" s="121" t="s">
        <v>146</v>
      </c>
      <c r="D5" s="121" t="s">
        <v>145</v>
      </c>
      <c r="E5" s="122" t="s">
        <v>144</v>
      </c>
      <c r="F5" s="122" t="s">
        <v>143</v>
      </c>
      <c r="G5" s="121" t="s">
        <v>142</v>
      </c>
    </row>
    <row r="6" spans="1:7" ht="37.5" customHeight="1">
      <c r="A6" s="122" t="s">
        <v>119</v>
      </c>
      <c r="B6" s="116">
        <v>9295</v>
      </c>
      <c r="C6" s="116">
        <v>1500</v>
      </c>
      <c r="D6" s="115">
        <v>1612</v>
      </c>
      <c r="E6" s="116">
        <v>6308</v>
      </c>
      <c r="F6" s="116">
        <v>277088</v>
      </c>
      <c r="G6" s="116">
        <v>70932</v>
      </c>
    </row>
    <row r="7" spans="1:7" ht="37.5" customHeight="1">
      <c r="A7" s="122" t="s">
        <v>118</v>
      </c>
      <c r="B7" s="116">
        <v>9317</v>
      </c>
      <c r="C7" s="116">
        <v>1875</v>
      </c>
      <c r="D7" s="115">
        <v>1633</v>
      </c>
      <c r="E7" s="116">
        <v>5667</v>
      </c>
      <c r="F7" s="116">
        <v>283267</v>
      </c>
      <c r="G7" s="116">
        <v>80960</v>
      </c>
    </row>
    <row r="8" spans="1:7" ht="37.5" customHeight="1">
      <c r="A8" s="122" t="s">
        <v>117</v>
      </c>
      <c r="B8" s="116">
        <v>10324</v>
      </c>
      <c r="C8" s="116">
        <v>1060</v>
      </c>
      <c r="D8" s="116">
        <v>2363</v>
      </c>
      <c r="E8" s="116">
        <v>10753</v>
      </c>
      <c r="F8" s="116">
        <v>281167</v>
      </c>
      <c r="G8" s="116">
        <v>80692</v>
      </c>
    </row>
    <row r="9" spans="1:7" ht="37.5" customHeight="1">
      <c r="A9" s="122" t="s">
        <v>116</v>
      </c>
      <c r="B9" s="116">
        <v>9555</v>
      </c>
      <c r="C9" s="116">
        <v>1064</v>
      </c>
      <c r="D9" s="116">
        <v>2250</v>
      </c>
      <c r="E9" s="116">
        <v>9990</v>
      </c>
      <c r="F9" s="116">
        <v>253225</v>
      </c>
      <c r="G9" s="116">
        <v>68425</v>
      </c>
    </row>
    <row r="10" spans="1:7" ht="37.5" customHeight="1">
      <c r="A10" s="122" t="s">
        <v>115</v>
      </c>
      <c r="B10" s="116">
        <v>8450</v>
      </c>
      <c r="C10" s="116">
        <v>1768</v>
      </c>
      <c r="D10" s="116">
        <v>1518</v>
      </c>
      <c r="E10" s="116">
        <v>8490</v>
      </c>
      <c r="F10" s="116">
        <v>274657</v>
      </c>
      <c r="G10" s="116">
        <v>56580</v>
      </c>
    </row>
    <row r="11" spans="1:7" ht="37.5" customHeight="1">
      <c r="A11" s="122" t="s">
        <v>114</v>
      </c>
      <c r="B11" s="116">
        <v>9750</v>
      </c>
      <c r="C11" s="116">
        <v>2880</v>
      </c>
      <c r="D11" s="116">
        <v>2425</v>
      </c>
      <c r="E11" s="116">
        <v>10800</v>
      </c>
      <c r="F11" s="116">
        <v>283500</v>
      </c>
      <c r="G11" s="116">
        <v>81420</v>
      </c>
    </row>
    <row r="12" spans="1:7" ht="37.5" customHeight="1">
      <c r="A12" s="122" t="s">
        <v>113</v>
      </c>
      <c r="B12" s="116">
        <v>7508</v>
      </c>
      <c r="C12" s="116">
        <v>1890</v>
      </c>
      <c r="D12" s="116">
        <v>2025</v>
      </c>
      <c r="E12" s="116">
        <v>9100</v>
      </c>
      <c r="F12" s="116">
        <v>278600</v>
      </c>
      <c r="G12" s="116">
        <v>71300</v>
      </c>
    </row>
    <row r="13" spans="1:7" ht="37.5" customHeight="1">
      <c r="A13" s="122" t="s">
        <v>110</v>
      </c>
      <c r="B13" s="116">
        <v>15800</v>
      </c>
      <c r="C13" s="116">
        <v>2531</v>
      </c>
      <c r="D13" s="116">
        <v>2609</v>
      </c>
      <c r="E13" s="116">
        <v>12301</v>
      </c>
      <c r="F13" s="116">
        <v>257739</v>
      </c>
      <c r="G13" s="116">
        <v>137724</v>
      </c>
    </row>
    <row r="14" spans="1:7" ht="37.5" customHeight="1">
      <c r="A14" s="122" t="s">
        <v>108</v>
      </c>
      <c r="B14" s="116">
        <v>12838</v>
      </c>
      <c r="C14" s="116">
        <v>1935</v>
      </c>
      <c r="D14" s="116">
        <v>1715</v>
      </c>
      <c r="E14" s="116">
        <v>9400</v>
      </c>
      <c r="F14" s="116">
        <v>269850</v>
      </c>
      <c r="G14" s="116">
        <v>61813</v>
      </c>
    </row>
    <row r="15" spans="1:7" ht="37.5" customHeight="1">
      <c r="A15" s="122" t="s">
        <v>107</v>
      </c>
      <c r="B15" s="116">
        <v>10888</v>
      </c>
      <c r="C15" s="116">
        <v>2040</v>
      </c>
      <c r="D15" s="116">
        <v>2160</v>
      </c>
      <c r="E15" s="116">
        <v>10260</v>
      </c>
      <c r="F15" s="116">
        <v>282765</v>
      </c>
      <c r="G15" s="116">
        <v>81593</v>
      </c>
    </row>
    <row r="16" spans="1:7" ht="15.75">
      <c r="A16" s="45"/>
      <c r="B16" s="45"/>
      <c r="C16" s="45"/>
      <c r="D16" s="45"/>
      <c r="E16" s="45"/>
      <c r="F16" s="45"/>
      <c r="G16" s="45"/>
    </row>
    <row r="17" s="45" customFormat="1" ht="15.75"/>
    <row r="18" s="45" customFormat="1" ht="15.75"/>
    <row r="19" s="45" customFormat="1" ht="15.75"/>
    <row r="20" s="45" customFormat="1" ht="15.75"/>
    <row r="21" s="45" customFormat="1" ht="15.75"/>
    <row r="22" s="45" customFormat="1" ht="15.75"/>
    <row r="23" s="45" customFormat="1" ht="15.75"/>
    <row r="24" s="45" customFormat="1" ht="15.75"/>
    <row r="25" s="45" customFormat="1" ht="15.75"/>
    <row r="26" s="45" customFormat="1" ht="15.75"/>
    <row r="27" s="45" customFormat="1" ht="15.75"/>
    <row r="28" s="45" customFormat="1" ht="15.75"/>
    <row r="29" s="45" customFormat="1" ht="15.75"/>
    <row r="30" s="45" customFormat="1" ht="15.75"/>
  </sheetData>
  <mergeCells count="7">
    <mergeCell ref="C4:D4"/>
    <mergeCell ref="A1:D1"/>
    <mergeCell ref="F1:G1"/>
    <mergeCell ref="A2:D2"/>
    <mergeCell ref="F2:G2"/>
    <mergeCell ref="A3:D3"/>
    <mergeCell ref="F3:G3"/>
  </mergeCells>
  <printOptions horizontalCentered="1" gridLinesSet="0"/>
  <pageMargins left="0.98425196850393704" right="0.98425196850393704" top="0.98425196850393704" bottom="2.1653543307086616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92EAA-8A84-4BCD-9931-31E8838923EC}">
  <sheetPr>
    <tabColor theme="9" tint="-0.499984740745262"/>
  </sheetPr>
  <dimension ref="A1:AD1669"/>
  <sheetViews>
    <sheetView showGridLines="0" rightToLeft="1" workbookViewId="0">
      <selection activeCell="B3" sqref="B3"/>
    </sheetView>
  </sheetViews>
  <sheetFormatPr defaultColWidth="8.75" defaultRowHeight="16.5"/>
  <cols>
    <col min="1" max="1" width="9.625" style="57" customWidth="1"/>
    <col min="2" max="2" width="8" style="57" customWidth="1"/>
    <col min="3" max="3" width="6.25" style="57" customWidth="1"/>
    <col min="4" max="4" width="6.875" style="57" customWidth="1"/>
    <col min="5" max="5" width="7.125" style="57" customWidth="1"/>
    <col min="6" max="6" width="6.125" style="57" customWidth="1"/>
    <col min="7" max="7" width="9.5" style="57" customWidth="1"/>
    <col min="8" max="16" width="8.75" style="57"/>
    <col min="17" max="17" width="8.75" style="58"/>
    <col min="18" max="16384" width="8.75" style="56"/>
  </cols>
  <sheetData>
    <row r="1" spans="1:30" s="53" customFormat="1" ht="50.1" customHeight="1">
      <c r="A1" s="182" t="s">
        <v>150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3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</row>
    <row r="2" spans="1:30" s="59" customFormat="1" ht="30" customHeight="1">
      <c r="A2" s="184" t="s">
        <v>208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3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0" s="55" customFormat="1" ht="18" customHeight="1" thickBot="1">
      <c r="A3" s="123" t="s">
        <v>195</v>
      </c>
      <c r="B3" s="124"/>
      <c r="C3" s="124"/>
      <c r="D3" s="185"/>
      <c r="E3" s="185"/>
      <c r="F3" s="123"/>
      <c r="G3" s="125"/>
      <c r="H3" s="126"/>
      <c r="I3" s="126"/>
      <c r="J3" s="185"/>
      <c r="K3" s="185"/>
      <c r="L3" s="127"/>
      <c r="M3" s="186" t="s">
        <v>129</v>
      </c>
      <c r="N3" s="186"/>
      <c r="O3" s="186"/>
      <c r="P3" s="186"/>
      <c r="Q3" s="183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</row>
    <row r="4" spans="1:30" ht="39.950000000000003" customHeight="1">
      <c r="A4" s="187" t="s">
        <v>140</v>
      </c>
      <c r="B4" s="189" t="s">
        <v>147</v>
      </c>
      <c r="C4" s="191" t="s">
        <v>149</v>
      </c>
      <c r="D4" s="191"/>
      <c r="E4" s="191"/>
      <c r="F4" s="191"/>
      <c r="G4" s="191"/>
      <c r="H4" s="180" t="s">
        <v>144</v>
      </c>
      <c r="I4" s="180"/>
      <c r="J4" s="180"/>
      <c r="K4" s="180" t="s">
        <v>143</v>
      </c>
      <c r="L4" s="180"/>
      <c r="M4" s="180"/>
      <c r="N4" s="180" t="s">
        <v>142</v>
      </c>
      <c r="O4" s="180"/>
      <c r="P4" s="181"/>
      <c r="Q4" s="183"/>
    </row>
    <row r="5" spans="1:30" ht="60" customHeight="1">
      <c r="A5" s="188"/>
      <c r="B5" s="190"/>
      <c r="C5" s="129" t="s">
        <v>209</v>
      </c>
      <c r="D5" s="128" t="s">
        <v>210</v>
      </c>
      <c r="E5" s="129" t="s">
        <v>211</v>
      </c>
      <c r="F5" s="130" t="s">
        <v>212</v>
      </c>
      <c r="G5" s="131" t="s">
        <v>213</v>
      </c>
      <c r="H5" s="131" t="s">
        <v>173</v>
      </c>
      <c r="I5" s="131" t="s">
        <v>212</v>
      </c>
      <c r="J5" s="130" t="s">
        <v>213</v>
      </c>
      <c r="K5" s="131" t="s">
        <v>173</v>
      </c>
      <c r="L5" s="131" t="s">
        <v>212</v>
      </c>
      <c r="M5" s="130" t="s">
        <v>213</v>
      </c>
      <c r="N5" s="131" t="s">
        <v>173</v>
      </c>
      <c r="O5" s="131" t="s">
        <v>212</v>
      </c>
      <c r="P5" s="132" t="s">
        <v>213</v>
      </c>
      <c r="Q5" s="183"/>
    </row>
    <row r="6" spans="1:30" ht="20.100000000000001" customHeight="1">
      <c r="A6" s="133" t="s">
        <v>119</v>
      </c>
      <c r="B6" s="134">
        <f>[1]دمشق!$E$117</f>
        <v>40463</v>
      </c>
      <c r="C6" s="134">
        <f>[1]دمشق!$E$91</f>
        <v>1963</v>
      </c>
      <c r="D6" s="134">
        <f>[1]دمشق!$E$93</f>
        <v>1770</v>
      </c>
      <c r="E6" s="134">
        <f>[1]دمشق!$E$97</f>
        <v>4186</v>
      </c>
      <c r="F6" s="134">
        <f>[1]دمشق!$E$116</f>
        <v>1372</v>
      </c>
      <c r="G6" s="135">
        <f t="shared" ref="G6:G19" si="0">SUM(C6:E6,F6)</f>
        <v>9291</v>
      </c>
      <c r="H6" s="134">
        <f>[1]دمشق!$E$101</f>
        <v>10559</v>
      </c>
      <c r="I6" s="134">
        <f>[1]دمشق!$E$118</f>
        <v>1893</v>
      </c>
      <c r="J6" s="135">
        <f t="shared" ref="J6:J19" si="1">SUM(H6,I6)</f>
        <v>12452</v>
      </c>
      <c r="K6" s="134">
        <f>[1]دمشق!$E$105</f>
        <v>294880</v>
      </c>
      <c r="L6" s="134">
        <f>[1]دمشق!$E$119</f>
        <v>14327</v>
      </c>
      <c r="M6" s="135">
        <f t="shared" ref="M6:M19" si="2">SUM(K6,L6)</f>
        <v>309207</v>
      </c>
      <c r="N6" s="134">
        <f>[1]دمشق!$E$110</f>
        <v>60951</v>
      </c>
      <c r="O6" s="134">
        <f>[1]دمشق!$E$120</f>
        <v>11922</v>
      </c>
      <c r="P6" s="136">
        <f t="shared" ref="P6:P19" si="3">SUM(N6,O6)</f>
        <v>72873</v>
      </c>
      <c r="Q6" s="183"/>
    </row>
    <row r="7" spans="1:30" ht="20.100000000000001" customHeight="1">
      <c r="A7" s="133" t="s">
        <v>118</v>
      </c>
      <c r="B7" s="134">
        <f>'[1]ريف دمشق'!$E$117</f>
        <v>45446</v>
      </c>
      <c r="C7" s="134">
        <f>'[1]ريف دمشق'!$E$91</f>
        <v>2312</v>
      </c>
      <c r="D7" s="134">
        <f>'[1]ريف دمشق'!$E$93</f>
        <v>1968</v>
      </c>
      <c r="E7" s="134">
        <f>'[1]ريف دمشق'!$E$97</f>
        <v>4489</v>
      </c>
      <c r="F7" s="134">
        <f>'[1]ريف دمشق'!$E$116</f>
        <v>1256</v>
      </c>
      <c r="G7" s="135">
        <f t="shared" si="0"/>
        <v>10025</v>
      </c>
      <c r="H7" s="134">
        <f>'[1]ريف دمشق'!$E$101</f>
        <v>11063</v>
      </c>
      <c r="I7" s="134">
        <f>'[1]ريف دمشق'!$E$118</f>
        <v>2053</v>
      </c>
      <c r="J7" s="135">
        <f t="shared" si="1"/>
        <v>13116</v>
      </c>
      <c r="K7" s="134">
        <f>'[1]ريف دمشق'!$E$105</f>
        <v>284976</v>
      </c>
      <c r="L7" s="134">
        <f>'[1]ريف دمشق'!$E$119</f>
        <v>15231</v>
      </c>
      <c r="M7" s="135">
        <f t="shared" si="2"/>
        <v>300207</v>
      </c>
      <c r="N7" s="134">
        <f>'[1]ريف دمشق'!$E$110</f>
        <v>56036</v>
      </c>
      <c r="O7" s="134">
        <f>'[1]ريف دمشق'!$E$120</f>
        <v>13474</v>
      </c>
      <c r="P7" s="136">
        <f t="shared" si="3"/>
        <v>69510</v>
      </c>
      <c r="Q7" s="183"/>
    </row>
    <row r="8" spans="1:30" ht="20.100000000000001" customHeight="1">
      <c r="A8" s="133" t="s">
        <v>117</v>
      </c>
      <c r="B8" s="134">
        <f>[1]حلب!$E$117</f>
        <v>57850</v>
      </c>
      <c r="C8" s="134">
        <f>[1]حلب!$E$91</f>
        <v>714</v>
      </c>
      <c r="D8" s="134">
        <f>[1]حلب!$E$93</f>
        <v>1451</v>
      </c>
      <c r="E8" s="134">
        <f>[1]حلب!$E$97</f>
        <v>3410</v>
      </c>
      <c r="F8" s="134">
        <f>[1]حلب!$E$116</f>
        <v>660</v>
      </c>
      <c r="G8" s="135">
        <f t="shared" si="0"/>
        <v>6235</v>
      </c>
      <c r="H8" s="134">
        <f>[1]حلب!$E$101</f>
        <v>8651</v>
      </c>
      <c r="I8" s="134">
        <f>[1]حلب!$E$118</f>
        <v>2360</v>
      </c>
      <c r="J8" s="135">
        <f t="shared" si="1"/>
        <v>11011</v>
      </c>
      <c r="K8" s="134">
        <f>[1]حلب!$E$105</f>
        <v>259258</v>
      </c>
      <c r="L8" s="134">
        <f>[1]حلب!$E$119</f>
        <v>30450</v>
      </c>
      <c r="M8" s="135">
        <f t="shared" si="2"/>
        <v>289708</v>
      </c>
      <c r="N8" s="134">
        <f>[1]حلب!$E$110</f>
        <v>48285</v>
      </c>
      <c r="O8" s="134">
        <f>[1]حلب!$E$120</f>
        <v>13800</v>
      </c>
      <c r="P8" s="136">
        <f t="shared" si="3"/>
        <v>62085</v>
      </c>
      <c r="Q8" s="183"/>
    </row>
    <row r="9" spans="1:30" ht="20.100000000000001" customHeight="1">
      <c r="A9" s="133" t="s">
        <v>116</v>
      </c>
      <c r="B9" s="134">
        <f>[1]حمص!$E$117</f>
        <v>23439</v>
      </c>
      <c r="C9" s="134">
        <f>[1]حمص!$E$91</f>
        <v>224</v>
      </c>
      <c r="D9" s="134">
        <f>[1]حمص!$E$93</f>
        <v>1714</v>
      </c>
      <c r="E9" s="134">
        <f>[1]حمص!$E$97</f>
        <v>4116</v>
      </c>
      <c r="F9" s="134">
        <f>[1]حمص!$E$116</f>
        <v>265</v>
      </c>
      <c r="G9" s="135">
        <f t="shared" si="0"/>
        <v>6319</v>
      </c>
      <c r="H9" s="134">
        <f>[1]حمص!$E$101</f>
        <v>9848</v>
      </c>
      <c r="I9" s="134">
        <f>[1]حمص!$E$118</f>
        <v>2642</v>
      </c>
      <c r="J9" s="135">
        <f t="shared" si="1"/>
        <v>12490</v>
      </c>
      <c r="K9" s="134">
        <f>[1]حمص!$E$105</f>
        <v>251960</v>
      </c>
      <c r="L9" s="134">
        <f>[1]حمص!$E$119</f>
        <v>9513</v>
      </c>
      <c r="M9" s="135">
        <f t="shared" si="2"/>
        <v>261473</v>
      </c>
      <c r="N9" s="134">
        <f>[1]حمص!$E$110</f>
        <v>44424</v>
      </c>
      <c r="O9" s="134">
        <f>[1]حمص!$E$120</f>
        <v>12052</v>
      </c>
      <c r="P9" s="136">
        <f t="shared" si="3"/>
        <v>56476</v>
      </c>
      <c r="Q9" s="183"/>
    </row>
    <row r="10" spans="1:30" ht="20.100000000000001" customHeight="1">
      <c r="A10" s="133" t="s">
        <v>133</v>
      </c>
      <c r="B10" s="134">
        <f>[1]حماه!$E$117</f>
        <v>24466</v>
      </c>
      <c r="C10" s="134">
        <f>[1]حماه!$E$91</f>
        <v>522</v>
      </c>
      <c r="D10" s="134">
        <f>[1]حماه!$E$93</f>
        <v>1774</v>
      </c>
      <c r="E10" s="134">
        <f>[1]حماه!$E$97</f>
        <v>4272</v>
      </c>
      <c r="F10" s="134">
        <f>[1]حماه!$E$116</f>
        <v>299</v>
      </c>
      <c r="G10" s="135">
        <f t="shared" si="0"/>
        <v>6867</v>
      </c>
      <c r="H10" s="134">
        <f>[1]حماه!$E$101</f>
        <v>10240</v>
      </c>
      <c r="I10" s="134">
        <f>[1]حماه!$E$118</f>
        <v>2954</v>
      </c>
      <c r="J10" s="135">
        <f t="shared" si="1"/>
        <v>13194</v>
      </c>
      <c r="K10" s="134">
        <f>[1]حماه!$E$105</f>
        <v>266308</v>
      </c>
      <c r="L10" s="134">
        <f>[1]حماه!$E$119</f>
        <v>64764</v>
      </c>
      <c r="M10" s="135">
        <f t="shared" si="2"/>
        <v>331072</v>
      </c>
      <c r="N10" s="134">
        <f>[1]حماه!$E$110</f>
        <v>47682</v>
      </c>
      <c r="O10" s="134">
        <f>[1]حماه!$E$120</f>
        <v>9706</v>
      </c>
      <c r="P10" s="136">
        <f t="shared" si="3"/>
        <v>57388</v>
      </c>
      <c r="Q10" s="183"/>
    </row>
    <row r="11" spans="1:30" ht="20.100000000000001" customHeight="1">
      <c r="A11" s="133" t="s">
        <v>114</v>
      </c>
      <c r="B11" s="134">
        <f>[1]اللاذقية!$E$117</f>
        <v>90350</v>
      </c>
      <c r="C11" s="134">
        <f>[1]اللاذقية!$E$91</f>
        <v>1062</v>
      </c>
      <c r="D11" s="134">
        <f>[1]اللاذقية!$E$93</f>
        <v>2004</v>
      </c>
      <c r="E11" s="134">
        <f>[1]اللاذقية!$E$97</f>
        <v>4824</v>
      </c>
      <c r="F11" s="134">
        <f>[1]اللاذقية!$E$116</f>
        <v>204</v>
      </c>
      <c r="G11" s="135">
        <f t="shared" si="0"/>
        <v>8094</v>
      </c>
      <c r="H11" s="134">
        <f>[1]اللاذقية!$E$101</f>
        <v>11685</v>
      </c>
      <c r="I11" s="134">
        <f>[1]اللاذقية!$E$118</f>
        <v>1776</v>
      </c>
      <c r="J11" s="135">
        <f t="shared" si="1"/>
        <v>13461</v>
      </c>
      <c r="K11" s="134">
        <f>[1]اللاذقية!$E$105</f>
        <v>269872</v>
      </c>
      <c r="L11" s="134">
        <f>[1]اللاذقية!$E$119</f>
        <v>32900</v>
      </c>
      <c r="M11" s="135">
        <f t="shared" si="2"/>
        <v>302772</v>
      </c>
      <c r="N11" s="134">
        <f>[1]اللاذقية!$E$110</f>
        <v>47528</v>
      </c>
      <c r="O11" s="134">
        <f>[1]اللاذقية!$E$120</f>
        <v>11270</v>
      </c>
      <c r="P11" s="136">
        <f t="shared" si="3"/>
        <v>58798</v>
      </c>
      <c r="Q11" s="183"/>
    </row>
    <row r="12" spans="1:30" ht="20.100000000000001" customHeight="1">
      <c r="A12" s="133" t="s">
        <v>113</v>
      </c>
      <c r="B12" s="134">
        <f>'[1]دير الزور'!$E$117</f>
        <v>5265</v>
      </c>
      <c r="C12" s="134">
        <f>'[1]دير الزور'!$E$91</f>
        <v>180</v>
      </c>
      <c r="D12" s="134">
        <f>'[1]دير الزور'!$E$93</f>
        <v>1640</v>
      </c>
      <c r="E12" s="134">
        <f>'[1]دير الزور'!$E$97</f>
        <v>3960</v>
      </c>
      <c r="F12" s="134">
        <f>'[1]دير الزور'!$E$116</f>
        <v>60</v>
      </c>
      <c r="G12" s="135">
        <f t="shared" si="0"/>
        <v>5840</v>
      </c>
      <c r="H12" s="134">
        <f>'[1]دير الزور'!$E$101</f>
        <v>9360</v>
      </c>
      <c r="I12" s="134">
        <f>'[1]دير الزور'!$E$118</f>
        <v>1600</v>
      </c>
      <c r="J12" s="135">
        <f t="shared" si="1"/>
        <v>10960</v>
      </c>
      <c r="K12" s="134">
        <f>'[1]دير الزور'!$E$105</f>
        <v>239600</v>
      </c>
      <c r="L12" s="134">
        <f>'[1]دير الزور'!$E$119</f>
        <v>26250</v>
      </c>
      <c r="M12" s="135">
        <f t="shared" si="2"/>
        <v>265850</v>
      </c>
      <c r="N12" s="134">
        <f>'[1]دير الزور'!$E$110</f>
        <v>50415</v>
      </c>
      <c r="O12" s="134">
        <f>'[1]دير الزور'!$E$120</f>
        <v>46000</v>
      </c>
      <c r="P12" s="136">
        <f t="shared" si="3"/>
        <v>96415</v>
      </c>
      <c r="Q12" s="183"/>
    </row>
    <row r="13" spans="1:30" ht="20.100000000000001" customHeight="1">
      <c r="A13" s="133" t="s">
        <v>112</v>
      </c>
      <c r="B13" s="134">
        <f>[1]ادلب!$E$117</f>
        <v>0</v>
      </c>
      <c r="C13" s="134">
        <f>[1]ادلب!$E$91</f>
        <v>0</v>
      </c>
      <c r="D13" s="134">
        <f>[1]ادلب!$E$93</f>
        <v>0</v>
      </c>
      <c r="E13" s="134">
        <f>[1]ادلب!$E$97</f>
        <v>0</v>
      </c>
      <c r="F13" s="134">
        <f>[1]ادلب!$E$116</f>
        <v>0</v>
      </c>
      <c r="G13" s="135">
        <f t="shared" si="0"/>
        <v>0</v>
      </c>
      <c r="H13" s="134">
        <f>[1]ادلب!$E$101</f>
        <v>0</v>
      </c>
      <c r="I13" s="134">
        <f>[1]ادلب!$E$118</f>
        <v>0</v>
      </c>
      <c r="J13" s="135">
        <f t="shared" si="1"/>
        <v>0</v>
      </c>
      <c r="K13" s="134">
        <f>[1]ادلب!$E$105</f>
        <v>0</v>
      </c>
      <c r="L13" s="134">
        <f>[1]ادلب!$E$119</f>
        <v>0</v>
      </c>
      <c r="M13" s="135">
        <f t="shared" si="2"/>
        <v>0</v>
      </c>
      <c r="N13" s="134">
        <f>[1]ادلب!$E$110</f>
        <v>0</v>
      </c>
      <c r="O13" s="134">
        <f>[1]ادلب!$E$120</f>
        <v>0</v>
      </c>
      <c r="P13" s="136">
        <f t="shared" si="3"/>
        <v>0</v>
      </c>
      <c r="Q13" s="183"/>
    </row>
    <row r="14" spans="1:30" ht="20.100000000000001" customHeight="1">
      <c r="A14" s="133" t="s">
        <v>111</v>
      </c>
      <c r="B14" s="134">
        <f>[1]الحسكة!$E$117</f>
        <v>16250</v>
      </c>
      <c r="C14" s="134">
        <f>[1]الحسكة!$E$91</f>
        <v>1208</v>
      </c>
      <c r="D14" s="134">
        <f>[1]الحسكة!$E$93</f>
        <v>1172</v>
      </c>
      <c r="E14" s="134">
        <f>[1]الحسكة!$E$97</f>
        <v>2864</v>
      </c>
      <c r="F14" s="134">
        <f>[1]الحسكة!$E$116</f>
        <v>323</v>
      </c>
      <c r="G14" s="135">
        <f t="shared" si="0"/>
        <v>5567</v>
      </c>
      <c r="H14" s="134">
        <f>[1]الحسكة!$E$101</f>
        <v>7088</v>
      </c>
      <c r="I14" s="134">
        <f>[1]الحسكة!$E$118</f>
        <v>2310</v>
      </c>
      <c r="J14" s="135">
        <f t="shared" si="1"/>
        <v>9398</v>
      </c>
      <c r="K14" s="134">
        <f>[1]الحسكة!$E$105</f>
        <v>215195</v>
      </c>
      <c r="L14" s="134">
        <f>[1]الحسكة!$E$119</f>
        <v>20213</v>
      </c>
      <c r="M14" s="135">
        <f t="shared" si="2"/>
        <v>235408</v>
      </c>
      <c r="N14" s="134">
        <f>[1]الحسكة!$E$110</f>
        <v>77878</v>
      </c>
      <c r="O14" s="134">
        <f>[1]الحسكة!$E$120</f>
        <v>13628</v>
      </c>
      <c r="P14" s="136">
        <f t="shared" si="3"/>
        <v>91506</v>
      </c>
      <c r="Q14" s="183"/>
    </row>
    <row r="15" spans="1:30" ht="20.100000000000001" customHeight="1">
      <c r="A15" s="133" t="s">
        <v>214</v>
      </c>
      <c r="B15" s="134">
        <f>[1]الرقة!$E$117</f>
        <v>0</v>
      </c>
      <c r="C15" s="134">
        <f>[1]الرقة!$E$91</f>
        <v>0</v>
      </c>
      <c r="D15" s="134">
        <f>[1]الرقة!$E$93</f>
        <v>0</v>
      </c>
      <c r="E15" s="134">
        <f>[1]الرقة!$E$97</f>
        <v>0</v>
      </c>
      <c r="F15" s="134">
        <f>[1]الرقة!$E$116</f>
        <v>0</v>
      </c>
      <c r="G15" s="135">
        <f t="shared" si="0"/>
        <v>0</v>
      </c>
      <c r="H15" s="134">
        <f>[1]الرقة!$E$101</f>
        <v>0</v>
      </c>
      <c r="I15" s="134">
        <f>[1]الرقة!$E$118</f>
        <v>0</v>
      </c>
      <c r="J15" s="135">
        <f t="shared" si="1"/>
        <v>0</v>
      </c>
      <c r="K15" s="134">
        <f>[1]الرقة!$E$105</f>
        <v>0</v>
      </c>
      <c r="L15" s="134">
        <f>[1]الرقة!$E$119</f>
        <v>0</v>
      </c>
      <c r="M15" s="135">
        <f t="shared" si="2"/>
        <v>0</v>
      </c>
      <c r="N15" s="134">
        <f>[1]الرقة!$E$110</f>
        <v>0</v>
      </c>
      <c r="O15" s="134">
        <f>[1]الرقة!$E$120</f>
        <v>0</v>
      </c>
      <c r="P15" s="136">
        <f t="shared" si="3"/>
        <v>0</v>
      </c>
      <c r="Q15" s="183"/>
    </row>
    <row r="16" spans="1:30" ht="20.100000000000001" customHeight="1">
      <c r="A16" s="133" t="s">
        <v>110</v>
      </c>
      <c r="B16" s="134">
        <f>[1]السويداء!$E$117</f>
        <v>15167</v>
      </c>
      <c r="C16" s="134">
        <f>[1]السويداء!$E$91</f>
        <v>750</v>
      </c>
      <c r="D16" s="134">
        <f>[1]السويداء!$E$93</f>
        <v>2191</v>
      </c>
      <c r="E16" s="134">
        <f>[1]السويداء!$E$97</f>
        <v>4999</v>
      </c>
      <c r="F16" s="134">
        <f>[1]السويداء!$E$116</f>
        <v>540</v>
      </c>
      <c r="G16" s="135">
        <f t="shared" si="0"/>
        <v>8480</v>
      </c>
      <c r="H16" s="134">
        <f>[1]السويداء!$E$101</f>
        <v>11454</v>
      </c>
      <c r="I16" s="134">
        <f>[1]السويداء!$E$118</f>
        <v>1320</v>
      </c>
      <c r="J16" s="135">
        <f t="shared" si="1"/>
        <v>12774</v>
      </c>
      <c r="K16" s="134">
        <f>[1]السويداء!$E$105</f>
        <v>250917</v>
      </c>
      <c r="L16" s="134">
        <f>[1]السويداء!$E$119</f>
        <v>12075</v>
      </c>
      <c r="M16" s="135">
        <f t="shared" si="2"/>
        <v>262992</v>
      </c>
      <c r="N16" s="134">
        <f>[1]السويداء!$E$110</f>
        <v>58931</v>
      </c>
      <c r="O16" s="134">
        <f>[1]السويداء!$E$120</f>
        <v>10733</v>
      </c>
      <c r="P16" s="136">
        <f t="shared" si="3"/>
        <v>69664</v>
      </c>
      <c r="Q16" s="183"/>
    </row>
    <row r="17" spans="1:17" ht="20.100000000000001" customHeight="1">
      <c r="A17" s="133" t="s">
        <v>132</v>
      </c>
      <c r="B17" s="134">
        <f>[1]درعا!$E$117</f>
        <v>23833</v>
      </c>
      <c r="C17" s="134">
        <f>[1]درعا!$E$91</f>
        <v>2430</v>
      </c>
      <c r="D17" s="134">
        <f>[1]درعا!$E$93</f>
        <v>2256</v>
      </c>
      <c r="E17" s="134">
        <f>[1]درعا!$E$97</f>
        <v>5276</v>
      </c>
      <c r="F17" s="134">
        <f>[1]درعا!$E$116</f>
        <v>990</v>
      </c>
      <c r="G17" s="135">
        <f t="shared" si="0"/>
        <v>10952</v>
      </c>
      <c r="H17" s="134">
        <f>[1]درعا!$E$101</f>
        <v>12269</v>
      </c>
      <c r="I17" s="134">
        <f>[1]درعا!$E$118</f>
        <v>1360</v>
      </c>
      <c r="J17" s="135">
        <f t="shared" si="1"/>
        <v>13629</v>
      </c>
      <c r="K17" s="134">
        <f>[1]درعا!$E$105</f>
        <v>244382</v>
      </c>
      <c r="L17" s="134">
        <f>[1]درعا!$E$119</f>
        <v>21525</v>
      </c>
      <c r="M17" s="135">
        <f t="shared" si="2"/>
        <v>265907</v>
      </c>
      <c r="N17" s="134">
        <f>[1]درعا!$E$110</f>
        <v>49685</v>
      </c>
      <c r="O17" s="134">
        <f>[1]درعا!$E$120</f>
        <v>5750</v>
      </c>
      <c r="P17" s="136">
        <f t="shared" si="3"/>
        <v>55435</v>
      </c>
      <c r="Q17" s="183"/>
    </row>
    <row r="18" spans="1:17" ht="20.100000000000001" customHeight="1">
      <c r="A18" s="133" t="s">
        <v>108</v>
      </c>
      <c r="B18" s="134">
        <f>[1]طرطوس!$E$117</f>
        <v>47840</v>
      </c>
      <c r="C18" s="134">
        <f>[1]طرطوس!$E$91</f>
        <v>2670</v>
      </c>
      <c r="D18" s="134">
        <f>[1]طرطوس!$E$93</f>
        <v>1915</v>
      </c>
      <c r="E18" s="134">
        <f>[1]طرطوس!$E$97</f>
        <v>4382</v>
      </c>
      <c r="F18" s="134">
        <f>[1]طرطوس!$E$116</f>
        <v>1380</v>
      </c>
      <c r="G18" s="135">
        <f t="shared" si="0"/>
        <v>10347</v>
      </c>
      <c r="H18" s="134">
        <f>[1]طرطوس!$E$101</f>
        <v>10040</v>
      </c>
      <c r="I18" s="134">
        <f>[1]طرطوس!$E$118</f>
        <v>1432</v>
      </c>
      <c r="J18" s="135">
        <f t="shared" si="1"/>
        <v>11472</v>
      </c>
      <c r="K18" s="134">
        <f>[1]طرطوس!$E$105</f>
        <v>251180</v>
      </c>
      <c r="L18" s="134">
        <f>[1]طرطوس!$E$119</f>
        <v>14000</v>
      </c>
      <c r="M18" s="135">
        <f t="shared" si="2"/>
        <v>265180</v>
      </c>
      <c r="N18" s="134">
        <f>[1]طرطوس!$E$110</f>
        <v>46759</v>
      </c>
      <c r="O18" s="134">
        <f>[1]طرطوس!$E$120</f>
        <v>13340</v>
      </c>
      <c r="P18" s="136">
        <f t="shared" si="3"/>
        <v>60099</v>
      </c>
      <c r="Q18" s="183"/>
    </row>
    <row r="19" spans="1:17" ht="20.100000000000001" customHeight="1" thickBot="1">
      <c r="A19" s="137" t="s">
        <v>107</v>
      </c>
      <c r="B19" s="138">
        <f>[1]القنيطرة!$E$117</f>
        <v>21125</v>
      </c>
      <c r="C19" s="138">
        <f>[1]القنيطرة!$E$91</f>
        <v>600</v>
      </c>
      <c r="D19" s="138">
        <f>[1]القنيطرة!$E$93</f>
        <v>1565</v>
      </c>
      <c r="E19" s="138">
        <f>[1]القنيطرة!$E$97</f>
        <v>3780</v>
      </c>
      <c r="F19" s="138">
        <f>[1]القنيطرة!$E$116</f>
        <v>405</v>
      </c>
      <c r="G19" s="139">
        <f t="shared" si="0"/>
        <v>6350</v>
      </c>
      <c r="H19" s="138">
        <f>[1]القنيطرة!$E$101</f>
        <v>9300</v>
      </c>
      <c r="I19" s="138">
        <f>[1]القنيطرة!$E$118</f>
        <v>1500</v>
      </c>
      <c r="J19" s="139">
        <f t="shared" si="1"/>
        <v>10800</v>
      </c>
      <c r="K19" s="138">
        <f>[1]القنيطرة!$E$105</f>
        <v>218075</v>
      </c>
      <c r="L19" s="138">
        <f>[1]القنيطرة!$E$119</f>
        <v>16625</v>
      </c>
      <c r="M19" s="139">
        <f t="shared" si="2"/>
        <v>234700</v>
      </c>
      <c r="N19" s="138">
        <f>[1]القنيطرة!$E$110</f>
        <v>54433</v>
      </c>
      <c r="O19" s="138">
        <f>[1]القنيطرة!$E$120</f>
        <v>10925</v>
      </c>
      <c r="P19" s="140">
        <f t="shared" si="3"/>
        <v>65358</v>
      </c>
      <c r="Q19" s="183"/>
    </row>
    <row r="20" spans="1:17">
      <c r="Q20" s="60"/>
    </row>
    <row r="21" spans="1:17">
      <c r="Q21" s="141"/>
    </row>
    <row r="22" spans="1:17">
      <c r="Q22" s="141"/>
    </row>
    <row r="23" spans="1:17">
      <c r="Q23" s="141"/>
    </row>
    <row r="24" spans="1:17">
      <c r="Q24" s="141"/>
    </row>
    <row r="25" spans="1:17">
      <c r="Q25" s="141"/>
    </row>
    <row r="26" spans="1:17">
      <c r="Q26" s="141"/>
    </row>
    <row r="27" spans="1:17">
      <c r="Q27" s="141"/>
    </row>
    <row r="28" spans="1:17">
      <c r="Q28" s="141"/>
    </row>
    <row r="29" spans="1:17">
      <c r="Q29" s="141"/>
    </row>
    <row r="30" spans="1:17">
      <c r="Q30" s="141"/>
    </row>
    <row r="31" spans="1:17">
      <c r="Q31" s="141"/>
    </row>
    <row r="32" spans="1:17">
      <c r="Q32" s="141"/>
    </row>
    <row r="33" spans="17:17">
      <c r="Q33" s="141"/>
    </row>
    <row r="34" spans="17:17">
      <c r="Q34" s="141"/>
    </row>
    <row r="35" spans="17:17">
      <c r="Q35" s="141"/>
    </row>
    <row r="36" spans="17:17">
      <c r="Q36" s="141"/>
    </row>
    <row r="37" spans="17:17">
      <c r="Q37" s="141"/>
    </row>
    <row r="38" spans="17:17">
      <c r="Q38" s="141"/>
    </row>
    <row r="39" spans="17:17">
      <c r="Q39" s="141"/>
    </row>
    <row r="40" spans="17:17">
      <c r="Q40" s="141"/>
    </row>
    <row r="41" spans="17:17">
      <c r="Q41" s="141"/>
    </row>
    <row r="42" spans="17:17">
      <c r="Q42" s="141"/>
    </row>
    <row r="43" spans="17:17">
      <c r="Q43" s="141"/>
    </row>
    <row r="44" spans="17:17">
      <c r="Q44" s="141"/>
    </row>
    <row r="45" spans="17:17">
      <c r="Q45" s="141"/>
    </row>
    <row r="46" spans="17:17">
      <c r="Q46" s="141"/>
    </row>
    <row r="47" spans="17:17">
      <c r="Q47" s="141"/>
    </row>
    <row r="48" spans="17:17">
      <c r="Q48" s="141"/>
    </row>
    <row r="49" spans="17:17">
      <c r="Q49" s="141"/>
    </row>
    <row r="50" spans="17:17">
      <c r="Q50" s="141"/>
    </row>
    <row r="51" spans="17:17">
      <c r="Q51" s="141"/>
    </row>
    <row r="52" spans="17:17">
      <c r="Q52" s="141"/>
    </row>
    <row r="53" spans="17:17">
      <c r="Q53" s="141"/>
    </row>
    <row r="54" spans="17:17">
      <c r="Q54" s="141"/>
    </row>
    <row r="55" spans="17:17">
      <c r="Q55" s="141"/>
    </row>
    <row r="56" spans="17:17">
      <c r="Q56" s="141"/>
    </row>
    <row r="57" spans="17:17">
      <c r="Q57" s="141"/>
    </row>
    <row r="58" spans="17:17">
      <c r="Q58" s="141"/>
    </row>
    <row r="59" spans="17:17">
      <c r="Q59" s="141"/>
    </row>
    <row r="60" spans="17:17">
      <c r="Q60" s="141"/>
    </row>
    <row r="61" spans="17:17">
      <c r="Q61" s="141"/>
    </row>
    <row r="62" spans="17:17">
      <c r="Q62" s="141"/>
    </row>
    <row r="63" spans="17:17">
      <c r="Q63" s="141"/>
    </row>
    <row r="64" spans="17:17">
      <c r="Q64" s="141"/>
    </row>
    <row r="65" spans="17:17">
      <c r="Q65" s="141"/>
    </row>
    <row r="66" spans="17:17">
      <c r="Q66" s="141"/>
    </row>
    <row r="67" spans="17:17">
      <c r="Q67" s="141"/>
    </row>
    <row r="68" spans="17:17">
      <c r="Q68" s="141"/>
    </row>
    <row r="69" spans="17:17">
      <c r="Q69" s="141"/>
    </row>
    <row r="70" spans="17:17">
      <c r="Q70" s="141"/>
    </row>
    <row r="71" spans="17:17">
      <c r="Q71" s="141"/>
    </row>
    <row r="72" spans="17:17">
      <c r="Q72" s="141"/>
    </row>
    <row r="73" spans="17:17">
      <c r="Q73" s="141"/>
    </row>
    <row r="74" spans="17:17">
      <c r="Q74" s="141"/>
    </row>
    <row r="75" spans="17:17">
      <c r="Q75" s="141"/>
    </row>
    <row r="76" spans="17:17">
      <c r="Q76" s="141"/>
    </row>
    <row r="77" spans="17:17">
      <c r="Q77" s="141"/>
    </row>
    <row r="78" spans="17:17">
      <c r="Q78" s="141"/>
    </row>
    <row r="79" spans="17:17">
      <c r="Q79" s="141"/>
    </row>
    <row r="80" spans="17:17">
      <c r="Q80" s="141"/>
    </row>
    <row r="81" spans="17:17">
      <c r="Q81" s="141"/>
    </row>
    <row r="82" spans="17:17">
      <c r="Q82" s="141"/>
    </row>
    <row r="83" spans="17:17">
      <c r="Q83" s="141"/>
    </row>
    <row r="84" spans="17:17">
      <c r="Q84" s="141"/>
    </row>
    <row r="85" spans="17:17">
      <c r="Q85" s="141"/>
    </row>
    <row r="86" spans="17:17">
      <c r="Q86" s="141"/>
    </row>
    <row r="87" spans="17:17">
      <c r="Q87" s="141"/>
    </row>
    <row r="88" spans="17:17">
      <c r="Q88" s="141"/>
    </row>
    <row r="89" spans="17:17">
      <c r="Q89" s="141"/>
    </row>
    <row r="90" spans="17:17">
      <c r="Q90" s="141"/>
    </row>
    <row r="91" spans="17:17">
      <c r="Q91" s="141"/>
    </row>
    <row r="92" spans="17:17">
      <c r="Q92" s="141"/>
    </row>
    <row r="93" spans="17:17">
      <c r="Q93" s="141"/>
    </row>
    <row r="94" spans="17:17">
      <c r="Q94" s="141"/>
    </row>
    <row r="95" spans="17:17">
      <c r="Q95" s="141"/>
    </row>
    <row r="96" spans="17:17">
      <c r="Q96" s="141"/>
    </row>
    <row r="97" spans="17:17">
      <c r="Q97" s="141"/>
    </row>
    <row r="98" spans="17:17">
      <c r="Q98" s="141"/>
    </row>
    <row r="99" spans="17:17">
      <c r="Q99" s="141"/>
    </row>
    <row r="100" spans="17:17">
      <c r="Q100" s="141"/>
    </row>
    <row r="101" spans="17:17">
      <c r="Q101" s="141"/>
    </row>
    <row r="102" spans="17:17">
      <c r="Q102" s="141"/>
    </row>
    <row r="103" spans="17:17">
      <c r="Q103" s="141"/>
    </row>
    <row r="104" spans="17:17">
      <c r="Q104" s="141"/>
    </row>
    <row r="105" spans="17:17">
      <c r="Q105" s="141"/>
    </row>
    <row r="106" spans="17:17">
      <c r="Q106" s="141"/>
    </row>
    <row r="107" spans="17:17">
      <c r="Q107" s="141"/>
    </row>
    <row r="108" spans="17:17">
      <c r="Q108" s="141"/>
    </row>
    <row r="109" spans="17:17">
      <c r="Q109" s="141"/>
    </row>
    <row r="110" spans="17:17">
      <c r="Q110" s="141"/>
    </row>
    <row r="111" spans="17:17">
      <c r="Q111" s="141"/>
    </row>
    <row r="112" spans="17:17">
      <c r="Q112" s="141"/>
    </row>
    <row r="113" spans="17:17">
      <c r="Q113" s="141"/>
    </row>
    <row r="114" spans="17:17">
      <c r="Q114" s="141"/>
    </row>
    <row r="115" spans="17:17">
      <c r="Q115" s="141"/>
    </row>
    <row r="116" spans="17:17">
      <c r="Q116" s="141"/>
    </row>
    <row r="117" spans="17:17">
      <c r="Q117" s="141"/>
    </row>
    <row r="118" spans="17:17">
      <c r="Q118" s="141"/>
    </row>
    <row r="119" spans="17:17">
      <c r="Q119" s="141"/>
    </row>
    <row r="120" spans="17:17">
      <c r="Q120" s="141"/>
    </row>
    <row r="121" spans="17:17">
      <c r="Q121" s="141"/>
    </row>
    <row r="122" spans="17:17">
      <c r="Q122" s="141"/>
    </row>
    <row r="123" spans="17:17">
      <c r="Q123" s="141"/>
    </row>
    <row r="124" spans="17:17">
      <c r="Q124" s="141"/>
    </row>
    <row r="125" spans="17:17">
      <c r="Q125" s="141"/>
    </row>
    <row r="126" spans="17:17">
      <c r="Q126" s="141"/>
    </row>
    <row r="127" spans="17:17">
      <c r="Q127" s="141"/>
    </row>
    <row r="128" spans="17:17">
      <c r="Q128" s="141"/>
    </row>
    <row r="129" spans="17:17">
      <c r="Q129" s="141"/>
    </row>
    <row r="130" spans="17:17">
      <c r="Q130" s="141"/>
    </row>
    <row r="131" spans="17:17">
      <c r="Q131" s="141"/>
    </row>
    <row r="132" spans="17:17">
      <c r="Q132" s="141"/>
    </row>
    <row r="133" spans="17:17">
      <c r="Q133" s="141"/>
    </row>
    <row r="134" spans="17:17">
      <c r="Q134" s="141"/>
    </row>
    <row r="135" spans="17:17">
      <c r="Q135" s="141"/>
    </row>
    <row r="136" spans="17:17">
      <c r="Q136" s="141"/>
    </row>
    <row r="137" spans="17:17">
      <c r="Q137" s="141"/>
    </row>
    <row r="138" spans="17:17">
      <c r="Q138" s="141"/>
    </row>
    <row r="139" spans="17:17">
      <c r="Q139" s="141"/>
    </row>
    <row r="140" spans="17:17">
      <c r="Q140" s="141"/>
    </row>
    <row r="141" spans="17:17">
      <c r="Q141" s="141"/>
    </row>
    <row r="142" spans="17:17">
      <c r="Q142" s="141"/>
    </row>
    <row r="143" spans="17:17">
      <c r="Q143" s="141"/>
    </row>
    <row r="144" spans="17:17">
      <c r="Q144" s="141"/>
    </row>
    <row r="145" spans="17:17">
      <c r="Q145" s="141"/>
    </row>
    <row r="146" spans="17:17">
      <c r="Q146" s="141"/>
    </row>
    <row r="147" spans="17:17">
      <c r="Q147" s="141"/>
    </row>
    <row r="148" spans="17:17">
      <c r="Q148" s="141"/>
    </row>
    <row r="149" spans="17:17">
      <c r="Q149" s="141"/>
    </row>
    <row r="150" spans="17:17">
      <c r="Q150" s="141"/>
    </row>
    <row r="151" spans="17:17">
      <c r="Q151" s="141"/>
    </row>
    <row r="152" spans="17:17">
      <c r="Q152" s="141"/>
    </row>
    <row r="153" spans="17:17">
      <c r="Q153" s="141"/>
    </row>
    <row r="154" spans="17:17">
      <c r="Q154" s="141"/>
    </row>
    <row r="155" spans="17:17">
      <c r="Q155" s="141"/>
    </row>
    <row r="156" spans="17:17">
      <c r="Q156" s="141"/>
    </row>
    <row r="157" spans="17:17">
      <c r="Q157" s="141"/>
    </row>
    <row r="158" spans="17:17">
      <c r="Q158" s="141"/>
    </row>
    <row r="159" spans="17:17">
      <c r="Q159" s="141"/>
    </row>
    <row r="160" spans="17:17">
      <c r="Q160" s="141"/>
    </row>
    <row r="161" spans="17:17">
      <c r="Q161" s="141"/>
    </row>
    <row r="162" spans="17:17">
      <c r="Q162" s="141"/>
    </row>
    <row r="163" spans="17:17">
      <c r="Q163" s="141"/>
    </row>
    <row r="164" spans="17:17">
      <c r="Q164" s="141"/>
    </row>
    <row r="165" spans="17:17">
      <c r="Q165" s="141"/>
    </row>
    <row r="166" spans="17:17">
      <c r="Q166" s="141"/>
    </row>
    <row r="167" spans="17:17">
      <c r="Q167" s="141"/>
    </row>
    <row r="168" spans="17:17">
      <c r="Q168" s="141"/>
    </row>
    <row r="169" spans="17:17">
      <c r="Q169" s="141"/>
    </row>
    <row r="170" spans="17:17">
      <c r="Q170" s="141"/>
    </row>
    <row r="171" spans="17:17">
      <c r="Q171" s="141"/>
    </row>
    <row r="172" spans="17:17">
      <c r="Q172" s="141"/>
    </row>
    <row r="173" spans="17:17">
      <c r="Q173" s="141"/>
    </row>
    <row r="174" spans="17:17">
      <c r="Q174" s="141"/>
    </row>
    <row r="175" spans="17:17">
      <c r="Q175" s="141"/>
    </row>
    <row r="176" spans="17:17">
      <c r="Q176" s="141"/>
    </row>
    <row r="177" spans="17:17">
      <c r="Q177" s="141"/>
    </row>
    <row r="178" spans="17:17">
      <c r="Q178" s="141"/>
    </row>
    <row r="179" spans="17:17">
      <c r="Q179" s="141"/>
    </row>
    <row r="180" spans="17:17">
      <c r="Q180" s="141"/>
    </row>
    <row r="181" spans="17:17">
      <c r="Q181" s="141"/>
    </row>
    <row r="182" spans="17:17">
      <c r="Q182" s="141"/>
    </row>
    <row r="183" spans="17:17">
      <c r="Q183" s="141"/>
    </row>
    <row r="184" spans="17:17">
      <c r="Q184" s="141"/>
    </row>
    <row r="185" spans="17:17">
      <c r="Q185" s="141"/>
    </row>
    <row r="186" spans="17:17">
      <c r="Q186" s="141"/>
    </row>
    <row r="187" spans="17:17">
      <c r="Q187" s="141"/>
    </row>
    <row r="188" spans="17:17">
      <c r="Q188" s="141"/>
    </row>
    <row r="189" spans="17:17">
      <c r="Q189" s="141"/>
    </row>
    <row r="190" spans="17:17">
      <c r="Q190" s="141"/>
    </row>
    <row r="191" spans="17:17">
      <c r="Q191" s="141"/>
    </row>
    <row r="192" spans="17:17">
      <c r="Q192" s="141"/>
    </row>
    <row r="193" spans="17:17">
      <c r="Q193" s="141"/>
    </row>
    <row r="194" spans="17:17">
      <c r="Q194" s="141"/>
    </row>
    <row r="195" spans="17:17">
      <c r="Q195" s="141"/>
    </row>
    <row r="196" spans="17:17">
      <c r="Q196" s="141"/>
    </row>
    <row r="197" spans="17:17">
      <c r="Q197" s="141"/>
    </row>
    <row r="198" spans="17:17">
      <c r="Q198" s="141"/>
    </row>
    <row r="199" spans="17:17">
      <c r="Q199" s="141"/>
    </row>
    <row r="200" spans="17:17">
      <c r="Q200" s="141"/>
    </row>
    <row r="201" spans="17:17">
      <c r="Q201" s="141"/>
    </row>
    <row r="202" spans="17:17">
      <c r="Q202" s="141"/>
    </row>
    <row r="203" spans="17:17">
      <c r="Q203" s="141"/>
    </row>
    <row r="204" spans="17:17">
      <c r="Q204" s="141"/>
    </row>
    <row r="205" spans="17:17">
      <c r="Q205" s="141"/>
    </row>
    <row r="206" spans="17:17">
      <c r="Q206" s="141"/>
    </row>
    <row r="207" spans="17:17">
      <c r="Q207" s="141"/>
    </row>
    <row r="208" spans="17:17">
      <c r="Q208" s="141"/>
    </row>
    <row r="209" spans="17:17">
      <c r="Q209" s="141"/>
    </row>
    <row r="210" spans="17:17">
      <c r="Q210" s="141"/>
    </row>
    <row r="211" spans="17:17">
      <c r="Q211" s="141"/>
    </row>
    <row r="212" spans="17:17">
      <c r="Q212" s="141"/>
    </row>
    <row r="213" spans="17:17">
      <c r="Q213" s="141"/>
    </row>
    <row r="214" spans="17:17">
      <c r="Q214" s="141"/>
    </row>
    <row r="215" spans="17:17">
      <c r="Q215" s="141"/>
    </row>
    <row r="216" spans="17:17">
      <c r="Q216" s="141"/>
    </row>
    <row r="217" spans="17:17">
      <c r="Q217" s="141"/>
    </row>
    <row r="218" spans="17:17">
      <c r="Q218" s="141"/>
    </row>
    <row r="219" spans="17:17">
      <c r="Q219" s="141"/>
    </row>
    <row r="220" spans="17:17">
      <c r="Q220" s="141"/>
    </row>
    <row r="221" spans="17:17">
      <c r="Q221" s="141"/>
    </row>
    <row r="222" spans="17:17">
      <c r="Q222" s="141"/>
    </row>
    <row r="223" spans="17:17">
      <c r="Q223" s="141"/>
    </row>
    <row r="224" spans="17:17">
      <c r="Q224" s="141"/>
    </row>
    <row r="225" spans="17:17">
      <c r="Q225" s="141"/>
    </row>
    <row r="226" spans="17:17">
      <c r="Q226" s="141"/>
    </row>
    <row r="227" spans="17:17">
      <c r="Q227" s="141"/>
    </row>
    <row r="228" spans="17:17">
      <c r="Q228" s="141"/>
    </row>
    <row r="229" spans="17:17">
      <c r="Q229" s="141"/>
    </row>
    <row r="230" spans="17:17">
      <c r="Q230" s="141"/>
    </row>
    <row r="231" spans="17:17">
      <c r="Q231" s="141"/>
    </row>
    <row r="232" spans="17:17">
      <c r="Q232" s="141"/>
    </row>
    <row r="233" spans="17:17">
      <c r="Q233" s="141"/>
    </row>
    <row r="234" spans="17:17">
      <c r="Q234" s="141"/>
    </row>
    <row r="235" spans="17:17">
      <c r="Q235" s="141"/>
    </row>
    <row r="236" spans="17:17">
      <c r="Q236" s="141"/>
    </row>
    <row r="237" spans="17:17">
      <c r="Q237" s="141"/>
    </row>
    <row r="238" spans="17:17">
      <c r="Q238" s="141"/>
    </row>
    <row r="239" spans="17:17">
      <c r="Q239" s="141"/>
    </row>
    <row r="240" spans="17:17">
      <c r="Q240" s="141"/>
    </row>
    <row r="241" spans="17:17">
      <c r="Q241" s="141"/>
    </row>
    <row r="242" spans="17:17">
      <c r="Q242" s="141"/>
    </row>
    <row r="243" spans="17:17">
      <c r="Q243" s="141"/>
    </row>
    <row r="244" spans="17:17">
      <c r="Q244" s="141"/>
    </row>
    <row r="245" spans="17:17">
      <c r="Q245" s="141"/>
    </row>
    <row r="246" spans="17:17">
      <c r="Q246" s="141"/>
    </row>
    <row r="247" spans="17:17">
      <c r="Q247" s="141"/>
    </row>
    <row r="248" spans="17:17">
      <c r="Q248" s="141"/>
    </row>
    <row r="249" spans="17:17">
      <c r="Q249" s="141"/>
    </row>
    <row r="250" spans="17:17">
      <c r="Q250" s="141"/>
    </row>
    <row r="251" spans="17:17">
      <c r="Q251" s="141"/>
    </row>
    <row r="252" spans="17:17">
      <c r="Q252" s="141"/>
    </row>
    <row r="253" spans="17:17">
      <c r="Q253" s="141"/>
    </row>
    <row r="254" spans="17:17">
      <c r="Q254" s="141"/>
    </row>
    <row r="255" spans="17:17">
      <c r="Q255" s="141"/>
    </row>
    <row r="256" spans="17:17">
      <c r="Q256" s="141"/>
    </row>
    <row r="257" spans="17:17">
      <c r="Q257" s="141"/>
    </row>
    <row r="258" spans="17:17">
      <c r="Q258" s="141"/>
    </row>
    <row r="259" spans="17:17">
      <c r="Q259" s="141"/>
    </row>
    <row r="260" spans="17:17">
      <c r="Q260" s="141"/>
    </row>
    <row r="261" spans="17:17">
      <c r="Q261" s="141"/>
    </row>
    <row r="262" spans="17:17">
      <c r="Q262" s="141"/>
    </row>
    <row r="263" spans="17:17">
      <c r="Q263" s="141"/>
    </row>
    <row r="264" spans="17:17">
      <c r="Q264" s="141"/>
    </row>
    <row r="265" spans="17:17">
      <c r="Q265" s="141"/>
    </row>
    <row r="266" spans="17:17">
      <c r="Q266" s="141"/>
    </row>
    <row r="267" spans="17:17">
      <c r="Q267" s="141"/>
    </row>
    <row r="268" spans="17:17">
      <c r="Q268" s="141"/>
    </row>
    <row r="269" spans="17:17">
      <c r="Q269" s="141"/>
    </row>
    <row r="270" spans="17:17">
      <c r="Q270" s="141"/>
    </row>
    <row r="271" spans="17:17">
      <c r="Q271" s="141"/>
    </row>
    <row r="272" spans="17:17">
      <c r="Q272" s="141"/>
    </row>
    <row r="273" spans="17:17">
      <c r="Q273" s="141"/>
    </row>
    <row r="274" spans="17:17">
      <c r="Q274" s="141"/>
    </row>
    <row r="275" spans="17:17">
      <c r="Q275" s="141"/>
    </row>
    <row r="276" spans="17:17">
      <c r="Q276" s="141"/>
    </row>
    <row r="277" spans="17:17">
      <c r="Q277" s="141"/>
    </row>
    <row r="278" spans="17:17">
      <c r="Q278" s="141"/>
    </row>
    <row r="279" spans="17:17">
      <c r="Q279" s="141"/>
    </row>
    <row r="280" spans="17:17">
      <c r="Q280" s="141"/>
    </row>
    <row r="281" spans="17:17">
      <c r="Q281" s="141"/>
    </row>
    <row r="282" spans="17:17">
      <c r="Q282" s="141"/>
    </row>
    <row r="283" spans="17:17">
      <c r="Q283" s="141"/>
    </row>
    <row r="284" spans="17:17">
      <c r="Q284" s="141"/>
    </row>
    <row r="285" spans="17:17">
      <c r="Q285" s="141"/>
    </row>
    <row r="286" spans="17:17">
      <c r="Q286" s="141"/>
    </row>
    <row r="287" spans="17:17">
      <c r="Q287" s="141"/>
    </row>
    <row r="288" spans="17:17">
      <c r="Q288" s="141"/>
    </row>
    <row r="289" spans="17:17">
      <c r="Q289" s="141"/>
    </row>
    <row r="290" spans="17:17">
      <c r="Q290" s="141"/>
    </row>
    <row r="291" spans="17:17">
      <c r="Q291" s="141"/>
    </row>
    <row r="292" spans="17:17">
      <c r="Q292" s="141"/>
    </row>
    <row r="293" spans="17:17">
      <c r="Q293" s="141"/>
    </row>
    <row r="294" spans="17:17">
      <c r="Q294" s="141"/>
    </row>
    <row r="295" spans="17:17">
      <c r="Q295" s="141"/>
    </row>
    <row r="296" spans="17:17">
      <c r="Q296" s="141"/>
    </row>
    <row r="297" spans="17:17">
      <c r="Q297" s="141"/>
    </row>
    <row r="298" spans="17:17">
      <c r="Q298" s="141"/>
    </row>
    <row r="299" spans="17:17">
      <c r="Q299" s="141"/>
    </row>
    <row r="300" spans="17:17">
      <c r="Q300" s="141"/>
    </row>
    <row r="301" spans="17:17">
      <c r="Q301" s="141"/>
    </row>
    <row r="302" spans="17:17">
      <c r="Q302" s="141"/>
    </row>
    <row r="303" spans="17:17">
      <c r="Q303" s="141"/>
    </row>
    <row r="304" spans="17:17">
      <c r="Q304" s="141"/>
    </row>
    <row r="305" spans="17:17">
      <c r="Q305" s="141"/>
    </row>
    <row r="306" spans="17:17">
      <c r="Q306" s="141"/>
    </row>
    <row r="307" spans="17:17">
      <c r="Q307" s="141"/>
    </row>
    <row r="308" spans="17:17">
      <c r="Q308" s="141"/>
    </row>
    <row r="309" spans="17:17">
      <c r="Q309" s="141"/>
    </row>
    <row r="310" spans="17:17">
      <c r="Q310" s="141"/>
    </row>
    <row r="311" spans="17:17">
      <c r="Q311" s="141"/>
    </row>
    <row r="312" spans="17:17">
      <c r="Q312" s="141"/>
    </row>
    <row r="313" spans="17:17">
      <c r="Q313" s="141"/>
    </row>
    <row r="314" spans="17:17">
      <c r="Q314" s="141"/>
    </row>
    <row r="315" spans="17:17">
      <c r="Q315" s="141"/>
    </row>
    <row r="316" spans="17:17">
      <c r="Q316" s="141"/>
    </row>
    <row r="317" spans="17:17">
      <c r="Q317" s="141"/>
    </row>
    <row r="318" spans="17:17">
      <c r="Q318" s="141"/>
    </row>
    <row r="319" spans="17:17">
      <c r="Q319" s="141"/>
    </row>
    <row r="320" spans="17:17">
      <c r="Q320" s="141"/>
    </row>
    <row r="321" spans="17:17">
      <c r="Q321" s="141"/>
    </row>
    <row r="322" spans="17:17">
      <c r="Q322" s="141"/>
    </row>
    <row r="323" spans="17:17">
      <c r="Q323" s="141"/>
    </row>
    <row r="324" spans="17:17">
      <c r="Q324" s="141"/>
    </row>
    <row r="325" spans="17:17">
      <c r="Q325" s="141"/>
    </row>
    <row r="326" spans="17:17">
      <c r="Q326" s="141"/>
    </row>
    <row r="327" spans="17:17">
      <c r="Q327" s="141"/>
    </row>
    <row r="328" spans="17:17">
      <c r="Q328" s="141"/>
    </row>
    <row r="329" spans="17:17">
      <c r="Q329" s="141"/>
    </row>
    <row r="330" spans="17:17">
      <c r="Q330" s="141"/>
    </row>
    <row r="331" spans="17:17">
      <c r="Q331" s="141"/>
    </row>
    <row r="332" spans="17:17">
      <c r="Q332" s="141"/>
    </row>
    <row r="333" spans="17:17">
      <c r="Q333" s="141"/>
    </row>
    <row r="334" spans="17:17">
      <c r="Q334" s="141"/>
    </row>
    <row r="335" spans="17:17">
      <c r="Q335" s="141"/>
    </row>
    <row r="336" spans="17:17">
      <c r="Q336" s="141"/>
    </row>
    <row r="337" spans="17:17">
      <c r="Q337" s="141"/>
    </row>
    <row r="338" spans="17:17">
      <c r="Q338" s="141"/>
    </row>
    <row r="339" spans="17:17">
      <c r="Q339" s="141"/>
    </row>
    <row r="340" spans="17:17">
      <c r="Q340" s="141"/>
    </row>
    <row r="341" spans="17:17">
      <c r="Q341" s="141"/>
    </row>
    <row r="342" spans="17:17">
      <c r="Q342" s="141"/>
    </row>
    <row r="343" spans="17:17">
      <c r="Q343" s="141"/>
    </row>
    <row r="344" spans="17:17">
      <c r="Q344" s="141"/>
    </row>
    <row r="345" spans="17:17">
      <c r="Q345" s="141"/>
    </row>
    <row r="346" spans="17:17">
      <c r="Q346" s="141"/>
    </row>
    <row r="347" spans="17:17">
      <c r="Q347" s="141"/>
    </row>
    <row r="348" spans="17:17">
      <c r="Q348" s="141"/>
    </row>
    <row r="349" spans="17:17">
      <c r="Q349" s="141"/>
    </row>
    <row r="350" spans="17:17">
      <c r="Q350" s="141"/>
    </row>
    <row r="351" spans="17:17">
      <c r="Q351" s="141"/>
    </row>
    <row r="352" spans="17:17">
      <c r="Q352" s="141"/>
    </row>
    <row r="353" spans="17:17">
      <c r="Q353" s="141"/>
    </row>
    <row r="354" spans="17:17">
      <c r="Q354" s="141"/>
    </row>
    <row r="355" spans="17:17">
      <c r="Q355" s="141"/>
    </row>
    <row r="356" spans="17:17">
      <c r="Q356" s="141"/>
    </row>
    <row r="357" spans="17:17">
      <c r="Q357" s="141"/>
    </row>
    <row r="358" spans="17:17">
      <c r="Q358" s="141"/>
    </row>
    <row r="359" spans="17:17">
      <c r="Q359" s="141"/>
    </row>
    <row r="360" spans="17:17">
      <c r="Q360" s="141"/>
    </row>
    <row r="361" spans="17:17">
      <c r="Q361" s="141"/>
    </row>
    <row r="362" spans="17:17">
      <c r="Q362" s="141"/>
    </row>
    <row r="363" spans="17:17">
      <c r="Q363" s="141"/>
    </row>
    <row r="364" spans="17:17">
      <c r="Q364" s="141"/>
    </row>
    <row r="365" spans="17:17">
      <c r="Q365" s="141"/>
    </row>
    <row r="366" spans="17:17">
      <c r="Q366" s="141"/>
    </row>
    <row r="367" spans="17:17">
      <c r="Q367" s="141"/>
    </row>
    <row r="368" spans="17:17">
      <c r="Q368" s="141"/>
    </row>
    <row r="369" spans="17:17">
      <c r="Q369" s="141"/>
    </row>
    <row r="370" spans="17:17">
      <c r="Q370" s="141"/>
    </row>
    <row r="371" spans="17:17">
      <c r="Q371" s="141"/>
    </row>
    <row r="372" spans="17:17">
      <c r="Q372" s="141"/>
    </row>
    <row r="373" spans="17:17">
      <c r="Q373" s="141"/>
    </row>
    <row r="374" spans="17:17">
      <c r="Q374" s="141"/>
    </row>
    <row r="375" spans="17:17">
      <c r="Q375" s="141"/>
    </row>
    <row r="376" spans="17:17">
      <c r="Q376" s="141"/>
    </row>
    <row r="377" spans="17:17">
      <c r="Q377" s="141"/>
    </row>
    <row r="378" spans="17:17">
      <c r="Q378" s="141"/>
    </row>
    <row r="379" spans="17:17">
      <c r="Q379" s="141"/>
    </row>
    <row r="380" spans="17:17">
      <c r="Q380" s="141"/>
    </row>
    <row r="381" spans="17:17">
      <c r="Q381" s="141"/>
    </row>
    <row r="382" spans="17:17">
      <c r="Q382" s="141"/>
    </row>
    <row r="383" spans="17:17">
      <c r="Q383" s="141"/>
    </row>
    <row r="384" spans="17:17">
      <c r="Q384" s="141"/>
    </row>
    <row r="385" spans="17:17">
      <c r="Q385" s="141"/>
    </row>
    <row r="386" spans="17:17">
      <c r="Q386" s="141"/>
    </row>
    <row r="387" spans="17:17">
      <c r="Q387" s="141"/>
    </row>
    <row r="388" spans="17:17">
      <c r="Q388" s="141"/>
    </row>
    <row r="389" spans="17:17">
      <c r="Q389" s="141"/>
    </row>
    <row r="390" spans="17:17">
      <c r="Q390" s="141"/>
    </row>
    <row r="391" spans="17:17">
      <c r="Q391" s="141"/>
    </row>
    <row r="392" spans="17:17">
      <c r="Q392" s="141"/>
    </row>
    <row r="393" spans="17:17">
      <c r="Q393" s="141"/>
    </row>
    <row r="394" spans="17:17">
      <c r="Q394" s="141"/>
    </row>
    <row r="395" spans="17:17">
      <c r="Q395" s="141"/>
    </row>
    <row r="396" spans="17:17">
      <c r="Q396" s="141"/>
    </row>
    <row r="397" spans="17:17">
      <c r="Q397" s="141"/>
    </row>
    <row r="398" spans="17:17">
      <c r="Q398" s="141"/>
    </row>
    <row r="399" spans="17:17">
      <c r="Q399" s="141"/>
    </row>
    <row r="400" spans="17:17">
      <c r="Q400" s="141"/>
    </row>
    <row r="401" spans="17:17">
      <c r="Q401" s="141"/>
    </row>
    <row r="402" spans="17:17">
      <c r="Q402" s="141"/>
    </row>
    <row r="403" spans="17:17">
      <c r="Q403" s="141"/>
    </row>
    <row r="404" spans="17:17">
      <c r="Q404" s="141"/>
    </row>
    <row r="405" spans="17:17">
      <c r="Q405" s="141"/>
    </row>
    <row r="406" spans="17:17">
      <c r="Q406" s="141"/>
    </row>
    <row r="407" spans="17:17">
      <c r="Q407" s="141"/>
    </row>
    <row r="408" spans="17:17">
      <c r="Q408" s="141"/>
    </row>
    <row r="409" spans="17:17">
      <c r="Q409" s="141"/>
    </row>
    <row r="410" spans="17:17">
      <c r="Q410" s="141"/>
    </row>
    <row r="411" spans="17:17">
      <c r="Q411" s="141"/>
    </row>
    <row r="412" spans="17:17">
      <c r="Q412" s="141"/>
    </row>
    <row r="413" spans="17:17">
      <c r="Q413" s="141"/>
    </row>
    <row r="414" spans="17:17">
      <c r="Q414" s="141"/>
    </row>
    <row r="415" spans="17:17">
      <c r="Q415" s="141"/>
    </row>
    <row r="416" spans="17:17">
      <c r="Q416" s="141"/>
    </row>
    <row r="417" spans="17:17">
      <c r="Q417" s="141"/>
    </row>
    <row r="418" spans="17:17">
      <c r="Q418" s="141"/>
    </row>
    <row r="419" spans="17:17">
      <c r="Q419" s="141"/>
    </row>
    <row r="420" spans="17:17">
      <c r="Q420" s="141"/>
    </row>
    <row r="421" spans="17:17">
      <c r="Q421" s="141"/>
    </row>
    <row r="422" spans="17:17">
      <c r="Q422" s="141"/>
    </row>
    <row r="423" spans="17:17">
      <c r="Q423" s="141"/>
    </row>
    <row r="424" spans="17:17">
      <c r="Q424" s="141"/>
    </row>
    <row r="425" spans="17:17">
      <c r="Q425" s="141"/>
    </row>
    <row r="426" spans="17:17">
      <c r="Q426" s="141"/>
    </row>
    <row r="427" spans="17:17">
      <c r="Q427" s="141"/>
    </row>
    <row r="428" spans="17:17">
      <c r="Q428" s="141"/>
    </row>
    <row r="429" spans="17:17">
      <c r="Q429" s="141"/>
    </row>
    <row r="430" spans="17:17">
      <c r="Q430" s="141"/>
    </row>
    <row r="431" spans="17:17">
      <c r="Q431" s="141"/>
    </row>
    <row r="432" spans="17:17">
      <c r="Q432" s="141"/>
    </row>
    <row r="433" spans="17:17">
      <c r="Q433" s="141"/>
    </row>
    <row r="434" spans="17:17">
      <c r="Q434" s="141"/>
    </row>
    <row r="435" spans="17:17">
      <c r="Q435" s="141"/>
    </row>
    <row r="436" spans="17:17">
      <c r="Q436" s="141"/>
    </row>
    <row r="437" spans="17:17">
      <c r="Q437" s="141"/>
    </row>
    <row r="438" spans="17:17">
      <c r="Q438" s="141"/>
    </row>
    <row r="439" spans="17:17">
      <c r="Q439" s="141"/>
    </row>
    <row r="440" spans="17:17">
      <c r="Q440" s="141"/>
    </row>
    <row r="441" spans="17:17">
      <c r="Q441" s="141"/>
    </row>
    <row r="442" spans="17:17">
      <c r="Q442" s="141"/>
    </row>
    <row r="443" spans="17:17">
      <c r="Q443" s="141"/>
    </row>
    <row r="444" spans="17:17">
      <c r="Q444" s="141"/>
    </row>
    <row r="445" spans="17:17">
      <c r="Q445" s="141"/>
    </row>
    <row r="446" spans="17:17">
      <c r="Q446" s="141"/>
    </row>
    <row r="447" spans="17:17">
      <c r="Q447" s="141"/>
    </row>
    <row r="448" spans="17:17">
      <c r="Q448" s="141"/>
    </row>
    <row r="449" spans="17:17">
      <c r="Q449" s="141"/>
    </row>
    <row r="450" spans="17:17">
      <c r="Q450" s="141"/>
    </row>
    <row r="451" spans="17:17">
      <c r="Q451" s="141"/>
    </row>
    <row r="452" spans="17:17">
      <c r="Q452" s="141"/>
    </row>
    <row r="453" spans="17:17">
      <c r="Q453" s="141"/>
    </row>
    <row r="454" spans="17:17">
      <c r="Q454" s="141"/>
    </row>
    <row r="455" spans="17:17">
      <c r="Q455" s="141"/>
    </row>
    <row r="456" spans="17:17">
      <c r="Q456" s="141"/>
    </row>
    <row r="457" spans="17:17">
      <c r="Q457" s="141"/>
    </row>
    <row r="458" spans="17:17">
      <c r="Q458" s="141"/>
    </row>
    <row r="459" spans="17:17">
      <c r="Q459" s="141"/>
    </row>
    <row r="460" spans="17:17">
      <c r="Q460" s="141"/>
    </row>
    <row r="461" spans="17:17">
      <c r="Q461" s="141"/>
    </row>
    <row r="462" spans="17:17">
      <c r="Q462" s="141"/>
    </row>
    <row r="463" spans="17:17">
      <c r="Q463" s="141"/>
    </row>
    <row r="464" spans="17:17">
      <c r="Q464" s="141"/>
    </row>
    <row r="465" spans="17:17">
      <c r="Q465" s="141"/>
    </row>
    <row r="466" spans="17:17">
      <c r="Q466" s="141"/>
    </row>
    <row r="467" spans="17:17">
      <c r="Q467" s="141"/>
    </row>
    <row r="468" spans="17:17">
      <c r="Q468" s="141"/>
    </row>
    <row r="469" spans="17:17">
      <c r="Q469" s="141"/>
    </row>
    <row r="470" spans="17:17">
      <c r="Q470" s="141"/>
    </row>
    <row r="471" spans="17:17">
      <c r="Q471" s="141"/>
    </row>
    <row r="472" spans="17:17">
      <c r="Q472" s="141"/>
    </row>
    <row r="473" spans="17:17">
      <c r="Q473" s="141"/>
    </row>
    <row r="474" spans="17:17">
      <c r="Q474" s="141"/>
    </row>
    <row r="475" spans="17:17">
      <c r="Q475" s="141"/>
    </row>
    <row r="476" spans="17:17">
      <c r="Q476" s="141"/>
    </row>
    <row r="477" spans="17:17">
      <c r="Q477" s="141"/>
    </row>
    <row r="478" spans="17:17">
      <c r="Q478" s="141"/>
    </row>
    <row r="479" spans="17:17">
      <c r="Q479" s="141"/>
    </row>
    <row r="480" spans="17:17">
      <c r="Q480" s="141"/>
    </row>
    <row r="481" spans="17:17">
      <c r="Q481" s="141"/>
    </row>
    <row r="482" spans="17:17">
      <c r="Q482" s="141"/>
    </row>
    <row r="483" spans="17:17">
      <c r="Q483" s="141"/>
    </row>
    <row r="484" spans="17:17">
      <c r="Q484" s="141"/>
    </row>
    <row r="485" spans="17:17">
      <c r="Q485" s="141"/>
    </row>
    <row r="486" spans="17:17">
      <c r="Q486" s="141"/>
    </row>
    <row r="487" spans="17:17">
      <c r="Q487" s="141"/>
    </row>
    <row r="488" spans="17:17">
      <c r="Q488" s="141"/>
    </row>
    <row r="489" spans="17:17">
      <c r="Q489" s="141"/>
    </row>
    <row r="490" spans="17:17">
      <c r="Q490" s="141"/>
    </row>
    <row r="491" spans="17:17">
      <c r="Q491" s="141"/>
    </row>
    <row r="492" spans="17:17">
      <c r="Q492" s="141"/>
    </row>
    <row r="493" spans="17:17">
      <c r="Q493" s="141"/>
    </row>
    <row r="494" spans="17:17">
      <c r="Q494" s="141"/>
    </row>
    <row r="495" spans="17:17">
      <c r="Q495" s="141"/>
    </row>
    <row r="496" spans="17:17">
      <c r="Q496" s="141"/>
    </row>
    <row r="497" spans="17:17">
      <c r="Q497" s="141"/>
    </row>
    <row r="498" spans="17:17">
      <c r="Q498" s="141"/>
    </row>
    <row r="499" spans="17:17">
      <c r="Q499" s="141"/>
    </row>
    <row r="500" spans="17:17">
      <c r="Q500" s="141"/>
    </row>
    <row r="501" spans="17:17">
      <c r="Q501" s="141"/>
    </row>
    <row r="502" spans="17:17">
      <c r="Q502" s="141"/>
    </row>
    <row r="503" spans="17:17">
      <c r="Q503" s="141"/>
    </row>
    <row r="504" spans="17:17">
      <c r="Q504" s="141"/>
    </row>
    <row r="505" spans="17:17">
      <c r="Q505" s="141"/>
    </row>
    <row r="506" spans="17:17">
      <c r="Q506" s="141"/>
    </row>
    <row r="507" spans="17:17">
      <c r="Q507" s="141"/>
    </row>
    <row r="508" spans="17:17">
      <c r="Q508" s="141"/>
    </row>
    <row r="509" spans="17:17">
      <c r="Q509" s="141"/>
    </row>
    <row r="510" spans="17:17">
      <c r="Q510" s="141"/>
    </row>
    <row r="511" spans="17:17">
      <c r="Q511" s="141"/>
    </row>
    <row r="512" spans="17:17">
      <c r="Q512" s="141"/>
    </row>
    <row r="513" spans="17:17">
      <c r="Q513" s="141"/>
    </row>
    <row r="514" spans="17:17">
      <c r="Q514" s="141"/>
    </row>
    <row r="515" spans="17:17">
      <c r="Q515" s="141"/>
    </row>
    <row r="516" spans="17:17">
      <c r="Q516" s="141"/>
    </row>
    <row r="517" spans="17:17">
      <c r="Q517" s="141"/>
    </row>
    <row r="518" spans="17:17">
      <c r="Q518" s="141"/>
    </row>
    <row r="519" spans="17:17">
      <c r="Q519" s="141"/>
    </row>
    <row r="520" spans="17:17">
      <c r="Q520" s="141"/>
    </row>
    <row r="521" spans="17:17">
      <c r="Q521" s="141"/>
    </row>
    <row r="522" spans="17:17">
      <c r="Q522" s="141"/>
    </row>
    <row r="523" spans="17:17">
      <c r="Q523" s="141"/>
    </row>
    <row r="524" spans="17:17">
      <c r="Q524" s="141"/>
    </row>
    <row r="525" spans="17:17">
      <c r="Q525" s="141"/>
    </row>
    <row r="526" spans="17:17">
      <c r="Q526" s="141"/>
    </row>
    <row r="527" spans="17:17">
      <c r="Q527" s="141"/>
    </row>
    <row r="528" spans="17:17">
      <c r="Q528" s="141"/>
    </row>
    <row r="529" spans="17:17">
      <c r="Q529" s="141"/>
    </row>
    <row r="530" spans="17:17">
      <c r="Q530" s="141"/>
    </row>
    <row r="531" spans="17:17">
      <c r="Q531" s="141"/>
    </row>
    <row r="532" spans="17:17">
      <c r="Q532" s="141"/>
    </row>
    <row r="533" spans="17:17">
      <c r="Q533" s="141"/>
    </row>
    <row r="534" spans="17:17">
      <c r="Q534" s="141"/>
    </row>
    <row r="535" spans="17:17">
      <c r="Q535" s="141"/>
    </row>
    <row r="536" spans="17:17">
      <c r="Q536" s="141"/>
    </row>
    <row r="537" spans="17:17">
      <c r="Q537" s="141"/>
    </row>
    <row r="538" spans="17:17">
      <c r="Q538" s="141"/>
    </row>
    <row r="539" spans="17:17">
      <c r="Q539" s="141"/>
    </row>
    <row r="540" spans="17:17">
      <c r="Q540" s="141"/>
    </row>
    <row r="541" spans="17:17">
      <c r="Q541" s="141"/>
    </row>
    <row r="542" spans="17:17">
      <c r="Q542" s="141"/>
    </row>
    <row r="543" spans="17:17">
      <c r="Q543" s="141"/>
    </row>
    <row r="544" spans="17:17">
      <c r="Q544" s="141"/>
    </row>
    <row r="545" spans="17:17">
      <c r="Q545" s="141"/>
    </row>
    <row r="546" spans="17:17">
      <c r="Q546" s="141"/>
    </row>
    <row r="547" spans="17:17">
      <c r="Q547" s="141"/>
    </row>
    <row r="548" spans="17:17">
      <c r="Q548" s="141"/>
    </row>
    <row r="549" spans="17:17">
      <c r="Q549" s="141"/>
    </row>
    <row r="550" spans="17:17">
      <c r="Q550" s="141"/>
    </row>
    <row r="551" spans="17:17">
      <c r="Q551" s="141"/>
    </row>
    <row r="552" spans="17:17">
      <c r="Q552" s="141"/>
    </row>
    <row r="553" spans="17:17">
      <c r="Q553" s="141"/>
    </row>
    <row r="554" spans="17:17">
      <c r="Q554" s="141"/>
    </row>
    <row r="555" spans="17:17">
      <c r="Q555" s="141"/>
    </row>
    <row r="556" spans="17:17">
      <c r="Q556" s="141"/>
    </row>
    <row r="557" spans="17:17">
      <c r="Q557" s="141"/>
    </row>
    <row r="558" spans="17:17">
      <c r="Q558" s="141"/>
    </row>
    <row r="559" spans="17:17">
      <c r="Q559" s="141"/>
    </row>
    <row r="560" spans="17:17">
      <c r="Q560" s="141"/>
    </row>
    <row r="561" spans="17:17">
      <c r="Q561" s="141"/>
    </row>
    <row r="562" spans="17:17">
      <c r="Q562" s="141"/>
    </row>
    <row r="563" spans="17:17">
      <c r="Q563" s="141"/>
    </row>
    <row r="564" spans="17:17">
      <c r="Q564" s="141"/>
    </row>
    <row r="565" spans="17:17">
      <c r="Q565" s="141"/>
    </row>
    <row r="566" spans="17:17">
      <c r="Q566" s="141"/>
    </row>
    <row r="567" spans="17:17">
      <c r="Q567" s="141"/>
    </row>
    <row r="568" spans="17:17">
      <c r="Q568" s="141"/>
    </row>
    <row r="569" spans="17:17">
      <c r="Q569" s="141"/>
    </row>
    <row r="570" spans="17:17">
      <c r="Q570" s="141"/>
    </row>
    <row r="571" spans="17:17">
      <c r="Q571" s="141"/>
    </row>
    <row r="572" spans="17:17">
      <c r="Q572" s="141"/>
    </row>
    <row r="573" spans="17:17">
      <c r="Q573" s="141"/>
    </row>
    <row r="574" spans="17:17">
      <c r="Q574" s="141"/>
    </row>
    <row r="575" spans="17:17">
      <c r="Q575" s="141"/>
    </row>
    <row r="576" spans="17:17">
      <c r="Q576" s="141"/>
    </row>
    <row r="577" spans="17:17">
      <c r="Q577" s="141"/>
    </row>
    <row r="578" spans="17:17">
      <c r="Q578" s="141"/>
    </row>
    <row r="579" spans="17:17">
      <c r="Q579" s="141"/>
    </row>
    <row r="580" spans="17:17">
      <c r="Q580" s="141"/>
    </row>
    <row r="581" spans="17:17">
      <c r="Q581" s="141"/>
    </row>
    <row r="582" spans="17:17">
      <c r="Q582" s="141"/>
    </row>
    <row r="583" spans="17:17">
      <c r="Q583" s="141"/>
    </row>
    <row r="584" spans="17:17">
      <c r="Q584" s="141"/>
    </row>
    <row r="585" spans="17:17">
      <c r="Q585" s="141"/>
    </row>
    <row r="586" spans="17:17">
      <c r="Q586" s="141"/>
    </row>
    <row r="587" spans="17:17">
      <c r="Q587" s="141"/>
    </row>
    <row r="588" spans="17:17">
      <c r="Q588" s="141"/>
    </row>
    <row r="589" spans="17:17">
      <c r="Q589" s="141"/>
    </row>
    <row r="590" spans="17:17">
      <c r="Q590" s="141"/>
    </row>
    <row r="591" spans="17:17">
      <c r="Q591" s="141"/>
    </row>
    <row r="592" spans="17:17">
      <c r="Q592" s="141"/>
    </row>
    <row r="593" spans="17:17">
      <c r="Q593" s="141"/>
    </row>
    <row r="594" spans="17:17">
      <c r="Q594" s="141"/>
    </row>
    <row r="595" spans="17:17">
      <c r="Q595" s="141"/>
    </row>
    <row r="596" spans="17:17">
      <c r="Q596" s="141"/>
    </row>
    <row r="597" spans="17:17">
      <c r="Q597" s="141"/>
    </row>
    <row r="598" spans="17:17">
      <c r="Q598" s="141"/>
    </row>
    <row r="599" spans="17:17">
      <c r="Q599" s="141"/>
    </row>
    <row r="600" spans="17:17">
      <c r="Q600" s="141"/>
    </row>
    <row r="601" spans="17:17">
      <c r="Q601" s="141"/>
    </row>
    <row r="602" spans="17:17">
      <c r="Q602" s="141"/>
    </row>
    <row r="603" spans="17:17">
      <c r="Q603" s="141"/>
    </row>
    <row r="604" spans="17:17">
      <c r="Q604" s="141"/>
    </row>
    <row r="605" spans="17:17">
      <c r="Q605" s="141"/>
    </row>
    <row r="606" spans="17:17">
      <c r="Q606" s="141"/>
    </row>
    <row r="607" spans="17:17">
      <c r="Q607" s="141"/>
    </row>
    <row r="608" spans="17:17">
      <c r="Q608" s="141"/>
    </row>
    <row r="609" spans="17:17">
      <c r="Q609" s="141"/>
    </row>
    <row r="610" spans="17:17">
      <c r="Q610" s="141"/>
    </row>
    <row r="611" spans="17:17">
      <c r="Q611" s="141"/>
    </row>
    <row r="612" spans="17:17">
      <c r="Q612" s="141"/>
    </row>
    <row r="613" spans="17:17">
      <c r="Q613" s="141"/>
    </row>
    <row r="614" spans="17:17">
      <c r="Q614" s="141"/>
    </row>
    <row r="615" spans="17:17">
      <c r="Q615" s="141"/>
    </row>
    <row r="616" spans="17:17">
      <c r="Q616" s="141"/>
    </row>
    <row r="617" spans="17:17">
      <c r="Q617" s="141"/>
    </row>
    <row r="618" spans="17:17">
      <c r="Q618" s="141"/>
    </row>
    <row r="619" spans="17:17">
      <c r="Q619" s="141"/>
    </row>
    <row r="620" spans="17:17">
      <c r="Q620" s="141"/>
    </row>
    <row r="621" spans="17:17">
      <c r="Q621" s="141"/>
    </row>
    <row r="622" spans="17:17">
      <c r="Q622" s="141"/>
    </row>
    <row r="623" spans="17:17">
      <c r="Q623" s="141"/>
    </row>
    <row r="624" spans="17:17">
      <c r="Q624" s="141"/>
    </row>
    <row r="625" spans="17:17">
      <c r="Q625" s="141"/>
    </row>
    <row r="626" spans="17:17">
      <c r="Q626" s="141"/>
    </row>
    <row r="627" spans="17:17">
      <c r="Q627" s="141"/>
    </row>
    <row r="628" spans="17:17">
      <c r="Q628" s="141"/>
    </row>
    <row r="629" spans="17:17">
      <c r="Q629" s="141"/>
    </row>
    <row r="630" spans="17:17">
      <c r="Q630" s="141"/>
    </row>
    <row r="631" spans="17:17">
      <c r="Q631" s="141"/>
    </row>
    <row r="632" spans="17:17">
      <c r="Q632" s="141"/>
    </row>
    <row r="633" spans="17:17">
      <c r="Q633" s="141"/>
    </row>
    <row r="634" spans="17:17">
      <c r="Q634" s="141"/>
    </row>
    <row r="635" spans="17:17">
      <c r="Q635" s="141"/>
    </row>
    <row r="636" spans="17:17">
      <c r="Q636" s="141"/>
    </row>
    <row r="637" spans="17:17">
      <c r="Q637" s="141"/>
    </row>
    <row r="638" spans="17:17">
      <c r="Q638" s="141"/>
    </row>
    <row r="639" spans="17:17">
      <c r="Q639" s="141"/>
    </row>
    <row r="640" spans="17:17">
      <c r="Q640" s="141"/>
    </row>
    <row r="641" spans="17:17">
      <c r="Q641" s="141"/>
    </row>
    <row r="642" spans="17:17">
      <c r="Q642" s="141"/>
    </row>
    <row r="643" spans="17:17">
      <c r="Q643" s="141"/>
    </row>
    <row r="644" spans="17:17">
      <c r="Q644" s="141"/>
    </row>
    <row r="645" spans="17:17">
      <c r="Q645" s="141"/>
    </row>
    <row r="646" spans="17:17">
      <c r="Q646" s="141"/>
    </row>
    <row r="647" spans="17:17">
      <c r="Q647" s="141"/>
    </row>
    <row r="648" spans="17:17">
      <c r="Q648" s="141"/>
    </row>
    <row r="649" spans="17:17">
      <c r="Q649" s="141"/>
    </row>
    <row r="650" spans="17:17">
      <c r="Q650" s="141"/>
    </row>
    <row r="651" spans="17:17">
      <c r="Q651" s="141"/>
    </row>
    <row r="652" spans="17:17">
      <c r="Q652" s="141"/>
    </row>
    <row r="653" spans="17:17">
      <c r="Q653" s="141"/>
    </row>
    <row r="654" spans="17:17">
      <c r="Q654" s="141"/>
    </row>
    <row r="655" spans="17:17">
      <c r="Q655" s="141"/>
    </row>
    <row r="656" spans="17:17">
      <c r="Q656" s="141"/>
    </row>
    <row r="657" spans="17:17">
      <c r="Q657" s="141"/>
    </row>
    <row r="658" spans="17:17">
      <c r="Q658" s="141"/>
    </row>
    <row r="659" spans="17:17">
      <c r="Q659" s="141"/>
    </row>
    <row r="660" spans="17:17">
      <c r="Q660" s="141"/>
    </row>
    <row r="661" spans="17:17">
      <c r="Q661" s="141"/>
    </row>
    <row r="662" spans="17:17">
      <c r="Q662" s="141"/>
    </row>
    <row r="663" spans="17:17">
      <c r="Q663" s="141"/>
    </row>
    <row r="664" spans="17:17">
      <c r="Q664" s="141"/>
    </row>
    <row r="665" spans="17:17">
      <c r="Q665" s="141"/>
    </row>
    <row r="666" spans="17:17">
      <c r="Q666" s="141"/>
    </row>
    <row r="667" spans="17:17">
      <c r="Q667" s="141"/>
    </row>
    <row r="668" spans="17:17">
      <c r="Q668" s="141"/>
    </row>
    <row r="669" spans="17:17">
      <c r="Q669" s="141"/>
    </row>
    <row r="670" spans="17:17">
      <c r="Q670" s="141"/>
    </row>
    <row r="671" spans="17:17">
      <c r="Q671" s="141"/>
    </row>
    <row r="672" spans="17:17">
      <c r="Q672" s="141"/>
    </row>
    <row r="673" spans="17:17">
      <c r="Q673" s="141"/>
    </row>
    <row r="674" spans="17:17">
      <c r="Q674" s="141"/>
    </row>
    <row r="675" spans="17:17">
      <c r="Q675" s="141"/>
    </row>
    <row r="676" spans="17:17">
      <c r="Q676" s="141"/>
    </row>
    <row r="677" spans="17:17">
      <c r="Q677" s="141"/>
    </row>
    <row r="678" spans="17:17">
      <c r="Q678" s="141"/>
    </row>
    <row r="679" spans="17:17">
      <c r="Q679" s="141"/>
    </row>
    <row r="680" spans="17:17">
      <c r="Q680" s="141"/>
    </row>
    <row r="681" spans="17:17">
      <c r="Q681" s="141"/>
    </row>
    <row r="682" spans="17:17">
      <c r="Q682" s="141"/>
    </row>
    <row r="683" spans="17:17">
      <c r="Q683" s="141"/>
    </row>
    <row r="684" spans="17:17">
      <c r="Q684" s="141"/>
    </row>
    <row r="685" spans="17:17">
      <c r="Q685" s="141"/>
    </row>
    <row r="686" spans="17:17">
      <c r="Q686" s="141"/>
    </row>
    <row r="687" spans="17:17">
      <c r="Q687" s="141"/>
    </row>
    <row r="688" spans="17:17">
      <c r="Q688" s="141"/>
    </row>
    <row r="689" spans="17:17">
      <c r="Q689" s="141"/>
    </row>
    <row r="690" spans="17:17">
      <c r="Q690" s="141"/>
    </row>
    <row r="691" spans="17:17">
      <c r="Q691" s="141"/>
    </row>
    <row r="692" spans="17:17">
      <c r="Q692" s="141"/>
    </row>
    <row r="693" spans="17:17">
      <c r="Q693" s="141"/>
    </row>
    <row r="694" spans="17:17">
      <c r="Q694" s="141"/>
    </row>
    <row r="695" spans="17:17">
      <c r="Q695" s="141"/>
    </row>
    <row r="696" spans="17:17">
      <c r="Q696" s="141"/>
    </row>
    <row r="697" spans="17:17">
      <c r="Q697" s="141"/>
    </row>
    <row r="698" spans="17:17">
      <c r="Q698" s="141"/>
    </row>
    <row r="699" spans="17:17">
      <c r="Q699" s="141"/>
    </row>
    <row r="700" spans="17:17">
      <c r="Q700" s="141"/>
    </row>
    <row r="701" spans="17:17">
      <c r="Q701" s="141"/>
    </row>
    <row r="702" spans="17:17">
      <c r="Q702" s="141"/>
    </row>
    <row r="703" spans="17:17">
      <c r="Q703" s="141"/>
    </row>
    <row r="704" spans="17:17">
      <c r="Q704" s="141"/>
    </row>
    <row r="705" spans="17:17">
      <c r="Q705" s="141"/>
    </row>
    <row r="706" spans="17:17">
      <c r="Q706" s="141"/>
    </row>
    <row r="707" spans="17:17">
      <c r="Q707" s="141"/>
    </row>
    <row r="708" spans="17:17">
      <c r="Q708" s="141"/>
    </row>
    <row r="709" spans="17:17">
      <c r="Q709" s="141"/>
    </row>
    <row r="710" spans="17:17">
      <c r="Q710" s="141"/>
    </row>
    <row r="711" spans="17:17">
      <c r="Q711" s="141"/>
    </row>
    <row r="712" spans="17:17">
      <c r="Q712" s="141"/>
    </row>
    <row r="713" spans="17:17">
      <c r="Q713" s="141"/>
    </row>
    <row r="714" spans="17:17">
      <c r="Q714" s="141"/>
    </row>
    <row r="715" spans="17:17">
      <c r="Q715" s="141"/>
    </row>
    <row r="716" spans="17:17">
      <c r="Q716" s="141"/>
    </row>
    <row r="717" spans="17:17">
      <c r="Q717" s="141"/>
    </row>
    <row r="718" spans="17:17">
      <c r="Q718" s="141"/>
    </row>
    <row r="719" spans="17:17">
      <c r="Q719" s="141"/>
    </row>
    <row r="720" spans="17:17">
      <c r="Q720" s="141"/>
    </row>
    <row r="721" spans="17:17">
      <c r="Q721" s="141"/>
    </row>
    <row r="722" spans="17:17">
      <c r="Q722" s="141"/>
    </row>
    <row r="723" spans="17:17">
      <c r="Q723" s="141"/>
    </row>
    <row r="724" spans="17:17">
      <c r="Q724" s="141"/>
    </row>
    <row r="725" spans="17:17">
      <c r="Q725" s="141"/>
    </row>
    <row r="726" spans="17:17">
      <c r="Q726" s="141"/>
    </row>
    <row r="727" spans="17:17">
      <c r="Q727" s="141"/>
    </row>
    <row r="728" spans="17:17">
      <c r="Q728" s="141"/>
    </row>
    <row r="729" spans="17:17">
      <c r="Q729" s="141"/>
    </row>
    <row r="730" spans="17:17">
      <c r="Q730" s="141"/>
    </row>
    <row r="731" spans="17:17">
      <c r="Q731" s="141"/>
    </row>
    <row r="732" spans="17:17">
      <c r="Q732" s="141"/>
    </row>
    <row r="733" spans="17:17">
      <c r="Q733" s="141"/>
    </row>
    <row r="734" spans="17:17">
      <c r="Q734" s="141"/>
    </row>
    <row r="735" spans="17:17">
      <c r="Q735" s="141"/>
    </row>
    <row r="736" spans="17:17">
      <c r="Q736" s="141"/>
    </row>
    <row r="737" spans="17:17">
      <c r="Q737" s="141"/>
    </row>
    <row r="738" spans="17:17">
      <c r="Q738" s="141"/>
    </row>
    <row r="739" spans="17:17">
      <c r="Q739" s="141"/>
    </row>
    <row r="740" spans="17:17">
      <c r="Q740" s="141"/>
    </row>
    <row r="741" spans="17:17">
      <c r="Q741" s="141"/>
    </row>
    <row r="742" spans="17:17">
      <c r="Q742" s="141"/>
    </row>
    <row r="743" spans="17:17">
      <c r="Q743" s="141"/>
    </row>
    <row r="744" spans="17:17">
      <c r="Q744" s="141"/>
    </row>
    <row r="745" spans="17:17">
      <c r="Q745" s="141"/>
    </row>
    <row r="746" spans="17:17">
      <c r="Q746" s="141"/>
    </row>
    <row r="747" spans="17:17">
      <c r="Q747" s="141"/>
    </row>
    <row r="748" spans="17:17">
      <c r="Q748" s="141"/>
    </row>
    <row r="749" spans="17:17">
      <c r="Q749" s="141"/>
    </row>
    <row r="750" spans="17:17">
      <c r="Q750" s="141"/>
    </row>
    <row r="751" spans="17:17">
      <c r="Q751" s="141"/>
    </row>
    <row r="752" spans="17:17">
      <c r="Q752" s="141"/>
    </row>
    <row r="753" spans="17:17">
      <c r="Q753" s="141"/>
    </row>
    <row r="754" spans="17:17">
      <c r="Q754" s="141"/>
    </row>
    <row r="755" spans="17:17">
      <c r="Q755" s="141"/>
    </row>
    <row r="756" spans="17:17">
      <c r="Q756" s="141"/>
    </row>
    <row r="757" spans="17:17">
      <c r="Q757" s="141"/>
    </row>
    <row r="758" spans="17:17">
      <c r="Q758" s="141"/>
    </row>
    <row r="759" spans="17:17">
      <c r="Q759" s="141"/>
    </row>
    <row r="760" spans="17:17">
      <c r="Q760" s="141"/>
    </row>
    <row r="761" spans="17:17">
      <c r="Q761" s="141"/>
    </row>
    <row r="762" spans="17:17">
      <c r="Q762" s="141"/>
    </row>
    <row r="763" spans="17:17">
      <c r="Q763" s="141"/>
    </row>
    <row r="764" spans="17:17">
      <c r="Q764" s="141"/>
    </row>
    <row r="765" spans="17:17">
      <c r="Q765" s="141"/>
    </row>
    <row r="766" spans="17:17">
      <c r="Q766" s="141"/>
    </row>
    <row r="767" spans="17:17">
      <c r="Q767" s="141"/>
    </row>
    <row r="768" spans="17:17">
      <c r="Q768" s="141"/>
    </row>
    <row r="769" spans="17:17">
      <c r="Q769" s="141"/>
    </row>
    <row r="770" spans="17:17">
      <c r="Q770" s="141"/>
    </row>
    <row r="771" spans="17:17">
      <c r="Q771" s="141"/>
    </row>
    <row r="772" spans="17:17">
      <c r="Q772" s="141"/>
    </row>
    <row r="773" spans="17:17">
      <c r="Q773" s="141"/>
    </row>
    <row r="774" spans="17:17">
      <c r="Q774" s="141"/>
    </row>
    <row r="775" spans="17:17">
      <c r="Q775" s="141"/>
    </row>
    <row r="776" spans="17:17">
      <c r="Q776" s="141"/>
    </row>
    <row r="777" spans="17:17">
      <c r="Q777" s="141"/>
    </row>
    <row r="778" spans="17:17">
      <c r="Q778" s="141"/>
    </row>
    <row r="779" spans="17:17">
      <c r="Q779" s="141"/>
    </row>
    <row r="780" spans="17:17">
      <c r="Q780" s="141"/>
    </row>
    <row r="781" spans="17:17">
      <c r="Q781" s="141"/>
    </row>
    <row r="782" spans="17:17">
      <c r="Q782" s="141"/>
    </row>
    <row r="783" spans="17:17">
      <c r="Q783" s="141"/>
    </row>
    <row r="784" spans="17:17">
      <c r="Q784" s="141"/>
    </row>
    <row r="785" spans="17:17">
      <c r="Q785" s="141"/>
    </row>
    <row r="786" spans="17:17">
      <c r="Q786" s="141"/>
    </row>
    <row r="787" spans="17:17">
      <c r="Q787" s="141"/>
    </row>
    <row r="788" spans="17:17">
      <c r="Q788" s="141"/>
    </row>
    <row r="789" spans="17:17">
      <c r="Q789" s="141"/>
    </row>
    <row r="790" spans="17:17">
      <c r="Q790" s="141"/>
    </row>
    <row r="791" spans="17:17">
      <c r="Q791" s="141"/>
    </row>
    <row r="792" spans="17:17">
      <c r="Q792" s="141"/>
    </row>
    <row r="793" spans="17:17">
      <c r="Q793" s="141"/>
    </row>
    <row r="794" spans="17:17">
      <c r="Q794" s="141"/>
    </row>
    <row r="795" spans="17:17">
      <c r="Q795" s="141"/>
    </row>
    <row r="796" spans="17:17">
      <c r="Q796" s="141"/>
    </row>
    <row r="797" spans="17:17">
      <c r="Q797" s="141"/>
    </row>
    <row r="798" spans="17:17">
      <c r="Q798" s="141"/>
    </row>
    <row r="799" spans="17:17">
      <c r="Q799" s="141"/>
    </row>
    <row r="800" spans="17:17">
      <c r="Q800" s="141"/>
    </row>
    <row r="801" spans="17:17">
      <c r="Q801" s="141"/>
    </row>
    <row r="802" spans="17:17">
      <c r="Q802" s="141"/>
    </row>
    <row r="803" spans="17:17">
      <c r="Q803" s="141"/>
    </row>
    <row r="804" spans="17:17">
      <c r="Q804" s="141"/>
    </row>
    <row r="805" spans="17:17">
      <c r="Q805" s="141"/>
    </row>
    <row r="806" spans="17:17">
      <c r="Q806" s="141"/>
    </row>
    <row r="807" spans="17:17">
      <c r="Q807" s="141"/>
    </row>
    <row r="808" spans="17:17">
      <c r="Q808" s="141"/>
    </row>
    <row r="809" spans="17:17">
      <c r="Q809" s="141"/>
    </row>
    <row r="810" spans="17:17">
      <c r="Q810" s="141"/>
    </row>
    <row r="811" spans="17:17">
      <c r="Q811" s="141"/>
    </row>
    <row r="812" spans="17:17">
      <c r="Q812" s="141"/>
    </row>
    <row r="813" spans="17:17">
      <c r="Q813" s="141"/>
    </row>
    <row r="814" spans="17:17">
      <c r="Q814" s="141"/>
    </row>
    <row r="815" spans="17:17">
      <c r="Q815" s="141"/>
    </row>
    <row r="816" spans="17:17">
      <c r="Q816" s="141"/>
    </row>
    <row r="817" spans="17:17">
      <c r="Q817" s="141"/>
    </row>
    <row r="818" spans="17:17">
      <c r="Q818" s="141"/>
    </row>
    <row r="819" spans="17:17">
      <c r="Q819" s="141"/>
    </row>
    <row r="820" spans="17:17">
      <c r="Q820" s="141"/>
    </row>
    <row r="821" spans="17:17">
      <c r="Q821" s="141"/>
    </row>
    <row r="822" spans="17:17">
      <c r="Q822" s="141"/>
    </row>
    <row r="823" spans="17:17">
      <c r="Q823" s="141"/>
    </row>
    <row r="824" spans="17:17">
      <c r="Q824" s="141"/>
    </row>
    <row r="825" spans="17:17">
      <c r="Q825" s="141"/>
    </row>
    <row r="826" spans="17:17">
      <c r="Q826" s="141"/>
    </row>
    <row r="827" spans="17:17">
      <c r="Q827" s="141"/>
    </row>
    <row r="828" spans="17:17">
      <c r="Q828" s="141"/>
    </row>
    <row r="829" spans="17:17">
      <c r="Q829" s="141"/>
    </row>
    <row r="830" spans="17:17">
      <c r="Q830" s="141"/>
    </row>
    <row r="831" spans="17:17">
      <c r="Q831" s="141"/>
    </row>
    <row r="832" spans="17:17">
      <c r="Q832" s="141"/>
    </row>
    <row r="833" spans="17:17">
      <c r="Q833" s="141"/>
    </row>
    <row r="834" spans="17:17">
      <c r="Q834" s="141"/>
    </row>
    <row r="835" spans="17:17">
      <c r="Q835" s="141"/>
    </row>
    <row r="836" spans="17:17">
      <c r="Q836" s="141"/>
    </row>
    <row r="837" spans="17:17">
      <c r="Q837" s="141"/>
    </row>
    <row r="838" spans="17:17">
      <c r="Q838" s="141"/>
    </row>
    <row r="839" spans="17:17">
      <c r="Q839" s="141"/>
    </row>
    <row r="840" spans="17:17">
      <c r="Q840" s="141"/>
    </row>
    <row r="841" spans="17:17">
      <c r="Q841" s="141"/>
    </row>
    <row r="842" spans="17:17">
      <c r="Q842" s="141"/>
    </row>
    <row r="843" spans="17:17">
      <c r="Q843" s="141"/>
    </row>
    <row r="844" spans="17:17">
      <c r="Q844" s="141"/>
    </row>
    <row r="845" spans="17:17">
      <c r="Q845" s="141"/>
    </row>
    <row r="846" spans="17:17">
      <c r="Q846" s="141"/>
    </row>
    <row r="847" spans="17:17">
      <c r="Q847" s="141"/>
    </row>
    <row r="848" spans="17:17">
      <c r="Q848" s="141"/>
    </row>
    <row r="849" spans="17:17">
      <c r="Q849" s="141"/>
    </row>
    <row r="850" spans="17:17">
      <c r="Q850" s="141"/>
    </row>
    <row r="851" spans="17:17">
      <c r="Q851" s="141"/>
    </row>
    <row r="852" spans="17:17">
      <c r="Q852" s="141"/>
    </row>
    <row r="853" spans="17:17">
      <c r="Q853" s="141"/>
    </row>
    <row r="854" spans="17:17">
      <c r="Q854" s="141"/>
    </row>
    <row r="855" spans="17:17">
      <c r="Q855" s="141"/>
    </row>
    <row r="856" spans="17:17">
      <c r="Q856" s="141"/>
    </row>
    <row r="857" spans="17:17">
      <c r="Q857" s="141"/>
    </row>
    <row r="858" spans="17:17">
      <c r="Q858" s="141"/>
    </row>
    <row r="859" spans="17:17">
      <c r="Q859" s="141"/>
    </row>
    <row r="860" spans="17:17">
      <c r="Q860" s="141"/>
    </row>
    <row r="861" spans="17:17">
      <c r="Q861" s="141"/>
    </row>
    <row r="862" spans="17:17">
      <c r="Q862" s="141"/>
    </row>
    <row r="863" spans="17:17">
      <c r="Q863" s="141"/>
    </row>
    <row r="864" spans="17:17">
      <c r="Q864" s="141"/>
    </row>
    <row r="865" spans="17:17">
      <c r="Q865" s="141"/>
    </row>
    <row r="866" spans="17:17">
      <c r="Q866" s="141"/>
    </row>
    <row r="867" spans="17:17">
      <c r="Q867" s="141"/>
    </row>
    <row r="868" spans="17:17">
      <c r="Q868" s="141"/>
    </row>
    <row r="869" spans="17:17">
      <c r="Q869" s="141"/>
    </row>
    <row r="870" spans="17:17">
      <c r="Q870" s="141"/>
    </row>
    <row r="871" spans="17:17">
      <c r="Q871" s="141"/>
    </row>
    <row r="872" spans="17:17">
      <c r="Q872" s="141"/>
    </row>
    <row r="873" spans="17:17">
      <c r="Q873" s="141"/>
    </row>
    <row r="874" spans="17:17">
      <c r="Q874" s="141"/>
    </row>
    <row r="875" spans="17:17">
      <c r="Q875" s="141"/>
    </row>
    <row r="876" spans="17:17">
      <c r="Q876" s="141"/>
    </row>
    <row r="877" spans="17:17">
      <c r="Q877" s="141"/>
    </row>
    <row r="878" spans="17:17">
      <c r="Q878" s="141"/>
    </row>
    <row r="879" spans="17:17">
      <c r="Q879" s="141"/>
    </row>
    <row r="880" spans="17:17">
      <c r="Q880" s="141"/>
    </row>
    <row r="881" spans="17:17">
      <c r="Q881" s="141"/>
    </row>
    <row r="882" spans="17:17">
      <c r="Q882" s="141"/>
    </row>
    <row r="883" spans="17:17">
      <c r="Q883" s="141"/>
    </row>
    <row r="884" spans="17:17">
      <c r="Q884" s="141"/>
    </row>
    <row r="885" spans="17:17">
      <c r="Q885" s="141"/>
    </row>
    <row r="886" spans="17:17">
      <c r="Q886" s="141"/>
    </row>
    <row r="887" spans="17:17">
      <c r="Q887" s="141"/>
    </row>
    <row r="888" spans="17:17">
      <c r="Q888" s="141"/>
    </row>
    <row r="889" spans="17:17">
      <c r="Q889" s="141"/>
    </row>
    <row r="890" spans="17:17">
      <c r="Q890" s="141"/>
    </row>
    <row r="891" spans="17:17">
      <c r="Q891" s="141"/>
    </row>
    <row r="892" spans="17:17">
      <c r="Q892" s="141"/>
    </row>
    <row r="893" spans="17:17">
      <c r="Q893" s="141"/>
    </row>
    <row r="894" spans="17:17">
      <c r="Q894" s="141"/>
    </row>
    <row r="895" spans="17:17">
      <c r="Q895" s="141"/>
    </row>
    <row r="896" spans="17:17">
      <c r="Q896" s="141"/>
    </row>
    <row r="897" spans="17:17">
      <c r="Q897" s="141"/>
    </row>
    <row r="898" spans="17:17">
      <c r="Q898" s="141"/>
    </row>
    <row r="899" spans="17:17">
      <c r="Q899" s="141"/>
    </row>
    <row r="900" spans="17:17">
      <c r="Q900" s="141"/>
    </row>
    <row r="901" spans="17:17">
      <c r="Q901" s="141"/>
    </row>
    <row r="902" spans="17:17">
      <c r="Q902" s="141"/>
    </row>
    <row r="903" spans="17:17">
      <c r="Q903" s="141"/>
    </row>
    <row r="904" spans="17:17">
      <c r="Q904" s="141"/>
    </row>
    <row r="905" spans="17:17">
      <c r="Q905" s="141"/>
    </row>
    <row r="906" spans="17:17">
      <c r="Q906" s="141"/>
    </row>
    <row r="907" spans="17:17">
      <c r="Q907" s="141"/>
    </row>
    <row r="908" spans="17:17">
      <c r="Q908" s="141"/>
    </row>
    <row r="909" spans="17:17">
      <c r="Q909" s="141"/>
    </row>
    <row r="910" spans="17:17">
      <c r="Q910" s="141"/>
    </row>
    <row r="911" spans="17:17">
      <c r="Q911" s="141"/>
    </row>
    <row r="912" spans="17:17">
      <c r="Q912" s="141"/>
    </row>
    <row r="913" spans="17:17">
      <c r="Q913" s="141"/>
    </row>
    <row r="914" spans="17:17">
      <c r="Q914" s="141"/>
    </row>
    <row r="915" spans="17:17">
      <c r="Q915" s="141"/>
    </row>
    <row r="916" spans="17:17">
      <c r="Q916" s="141"/>
    </row>
    <row r="917" spans="17:17">
      <c r="Q917" s="141"/>
    </row>
    <row r="918" spans="17:17">
      <c r="Q918" s="141"/>
    </row>
    <row r="919" spans="17:17">
      <c r="Q919" s="141"/>
    </row>
    <row r="920" spans="17:17">
      <c r="Q920" s="141"/>
    </row>
    <row r="921" spans="17:17">
      <c r="Q921" s="141"/>
    </row>
    <row r="922" spans="17:17">
      <c r="Q922" s="141"/>
    </row>
    <row r="923" spans="17:17">
      <c r="Q923" s="141"/>
    </row>
    <row r="924" spans="17:17">
      <c r="Q924" s="141"/>
    </row>
    <row r="925" spans="17:17">
      <c r="Q925" s="141"/>
    </row>
    <row r="926" spans="17:17">
      <c r="Q926" s="141"/>
    </row>
    <row r="927" spans="17:17">
      <c r="Q927" s="141"/>
    </row>
    <row r="928" spans="17:17">
      <c r="Q928" s="141"/>
    </row>
    <row r="929" spans="17:17">
      <c r="Q929" s="141"/>
    </row>
    <row r="930" spans="17:17">
      <c r="Q930" s="141"/>
    </row>
    <row r="931" spans="17:17">
      <c r="Q931" s="141"/>
    </row>
    <row r="932" spans="17:17">
      <c r="Q932" s="141"/>
    </row>
    <row r="933" spans="17:17">
      <c r="Q933" s="141"/>
    </row>
    <row r="934" spans="17:17">
      <c r="Q934" s="141"/>
    </row>
    <row r="935" spans="17:17">
      <c r="Q935" s="141"/>
    </row>
    <row r="936" spans="17:17">
      <c r="Q936" s="141"/>
    </row>
    <row r="937" spans="17:17">
      <c r="Q937" s="141"/>
    </row>
    <row r="938" spans="17:17">
      <c r="Q938" s="141"/>
    </row>
    <row r="939" spans="17:17">
      <c r="Q939" s="141"/>
    </row>
    <row r="940" spans="17:17">
      <c r="Q940" s="141"/>
    </row>
    <row r="941" spans="17:17">
      <c r="Q941" s="141"/>
    </row>
    <row r="942" spans="17:17">
      <c r="Q942" s="141"/>
    </row>
    <row r="943" spans="17:17">
      <c r="Q943" s="141"/>
    </row>
    <row r="944" spans="17:17">
      <c r="Q944" s="141"/>
    </row>
    <row r="945" spans="17:17">
      <c r="Q945" s="141"/>
    </row>
    <row r="946" spans="17:17">
      <c r="Q946" s="141"/>
    </row>
    <row r="947" spans="17:17">
      <c r="Q947" s="141"/>
    </row>
    <row r="948" spans="17:17">
      <c r="Q948" s="141"/>
    </row>
    <row r="949" spans="17:17">
      <c r="Q949" s="141"/>
    </row>
    <row r="950" spans="17:17">
      <c r="Q950" s="141"/>
    </row>
    <row r="951" spans="17:17">
      <c r="Q951" s="141"/>
    </row>
    <row r="952" spans="17:17">
      <c r="Q952" s="141"/>
    </row>
    <row r="953" spans="17:17">
      <c r="Q953" s="141"/>
    </row>
    <row r="954" spans="17:17">
      <c r="Q954" s="141"/>
    </row>
    <row r="955" spans="17:17">
      <c r="Q955" s="141"/>
    </row>
    <row r="956" spans="17:17">
      <c r="Q956" s="141"/>
    </row>
    <row r="957" spans="17:17">
      <c r="Q957" s="141"/>
    </row>
    <row r="958" spans="17:17">
      <c r="Q958" s="141"/>
    </row>
    <row r="959" spans="17:17">
      <c r="Q959" s="141"/>
    </row>
    <row r="960" spans="17:17">
      <c r="Q960" s="141"/>
    </row>
    <row r="961" spans="17:17">
      <c r="Q961" s="141"/>
    </row>
    <row r="962" spans="17:17">
      <c r="Q962" s="141"/>
    </row>
    <row r="963" spans="17:17">
      <c r="Q963" s="141"/>
    </row>
    <row r="964" spans="17:17">
      <c r="Q964" s="141"/>
    </row>
    <row r="965" spans="17:17">
      <c r="Q965" s="141"/>
    </row>
    <row r="966" spans="17:17">
      <c r="Q966" s="141"/>
    </row>
    <row r="967" spans="17:17">
      <c r="Q967" s="141"/>
    </row>
    <row r="968" spans="17:17">
      <c r="Q968" s="141"/>
    </row>
    <row r="969" spans="17:17">
      <c r="Q969" s="141"/>
    </row>
    <row r="970" spans="17:17">
      <c r="Q970" s="141"/>
    </row>
    <row r="971" spans="17:17">
      <c r="Q971" s="141"/>
    </row>
    <row r="972" spans="17:17">
      <c r="Q972" s="141"/>
    </row>
    <row r="973" spans="17:17">
      <c r="Q973" s="141"/>
    </row>
    <row r="974" spans="17:17">
      <c r="Q974" s="141"/>
    </row>
    <row r="975" spans="17:17">
      <c r="Q975" s="141"/>
    </row>
    <row r="976" spans="17:17">
      <c r="Q976" s="141"/>
    </row>
    <row r="977" spans="17:17">
      <c r="Q977" s="141"/>
    </row>
    <row r="978" spans="17:17">
      <c r="Q978" s="141"/>
    </row>
    <row r="979" spans="17:17">
      <c r="Q979" s="141"/>
    </row>
    <row r="980" spans="17:17">
      <c r="Q980" s="141"/>
    </row>
    <row r="981" spans="17:17">
      <c r="Q981" s="141"/>
    </row>
    <row r="982" spans="17:17">
      <c r="Q982" s="141"/>
    </row>
    <row r="983" spans="17:17">
      <c r="Q983" s="141"/>
    </row>
    <row r="984" spans="17:17">
      <c r="Q984" s="141"/>
    </row>
    <row r="985" spans="17:17">
      <c r="Q985" s="141"/>
    </row>
    <row r="986" spans="17:17">
      <c r="Q986" s="141"/>
    </row>
    <row r="987" spans="17:17">
      <c r="Q987" s="141"/>
    </row>
    <row r="988" spans="17:17">
      <c r="Q988" s="141"/>
    </row>
    <row r="989" spans="17:17">
      <c r="Q989" s="141"/>
    </row>
    <row r="990" spans="17:17">
      <c r="Q990" s="141"/>
    </row>
    <row r="991" spans="17:17">
      <c r="Q991" s="141"/>
    </row>
    <row r="992" spans="17:17">
      <c r="Q992" s="141"/>
    </row>
    <row r="993" spans="17:17">
      <c r="Q993" s="141"/>
    </row>
    <row r="994" spans="17:17">
      <c r="Q994" s="141"/>
    </row>
    <row r="995" spans="17:17">
      <c r="Q995" s="141"/>
    </row>
    <row r="996" spans="17:17">
      <c r="Q996" s="141"/>
    </row>
    <row r="997" spans="17:17">
      <c r="Q997" s="141"/>
    </row>
    <row r="998" spans="17:17">
      <c r="Q998" s="141"/>
    </row>
    <row r="999" spans="17:17">
      <c r="Q999" s="141"/>
    </row>
    <row r="1000" spans="17:17">
      <c r="Q1000" s="141"/>
    </row>
    <row r="1001" spans="17:17">
      <c r="Q1001" s="141"/>
    </row>
    <row r="1002" spans="17:17">
      <c r="Q1002" s="141"/>
    </row>
    <row r="1003" spans="17:17">
      <c r="Q1003" s="141"/>
    </row>
    <row r="1004" spans="17:17">
      <c r="Q1004" s="141"/>
    </row>
    <row r="1005" spans="17:17">
      <c r="Q1005" s="141"/>
    </row>
    <row r="1006" spans="17:17">
      <c r="Q1006" s="141"/>
    </row>
    <row r="1007" spans="17:17">
      <c r="Q1007" s="141"/>
    </row>
    <row r="1008" spans="17:17">
      <c r="Q1008" s="141"/>
    </row>
    <row r="1009" spans="17:17">
      <c r="Q1009" s="141"/>
    </row>
    <row r="1010" spans="17:17">
      <c r="Q1010" s="141"/>
    </row>
    <row r="1011" spans="17:17">
      <c r="Q1011" s="141"/>
    </row>
    <row r="1012" spans="17:17">
      <c r="Q1012" s="141"/>
    </row>
    <row r="1013" spans="17:17">
      <c r="Q1013" s="141"/>
    </row>
    <row r="1014" spans="17:17">
      <c r="Q1014" s="141"/>
    </row>
    <row r="1015" spans="17:17">
      <c r="Q1015" s="141"/>
    </row>
    <row r="1016" spans="17:17">
      <c r="Q1016" s="141"/>
    </row>
    <row r="1017" spans="17:17">
      <c r="Q1017" s="141"/>
    </row>
    <row r="1018" spans="17:17">
      <c r="Q1018" s="141"/>
    </row>
    <row r="1019" spans="17:17">
      <c r="Q1019" s="141"/>
    </row>
    <row r="1020" spans="17:17">
      <c r="Q1020" s="141"/>
    </row>
    <row r="1021" spans="17:17">
      <c r="Q1021" s="141"/>
    </row>
    <row r="1022" spans="17:17">
      <c r="Q1022" s="141"/>
    </row>
    <row r="1023" spans="17:17">
      <c r="Q1023" s="141"/>
    </row>
    <row r="1024" spans="17:17">
      <c r="Q1024" s="141"/>
    </row>
    <row r="1025" spans="17:17">
      <c r="Q1025" s="141"/>
    </row>
    <row r="1026" spans="17:17">
      <c r="Q1026" s="141"/>
    </row>
    <row r="1027" spans="17:17">
      <c r="Q1027" s="141"/>
    </row>
    <row r="1028" spans="17:17">
      <c r="Q1028" s="141"/>
    </row>
    <row r="1029" spans="17:17">
      <c r="Q1029" s="141"/>
    </row>
    <row r="1030" spans="17:17">
      <c r="Q1030" s="141"/>
    </row>
    <row r="1031" spans="17:17">
      <c r="Q1031" s="141"/>
    </row>
    <row r="1032" spans="17:17">
      <c r="Q1032" s="141"/>
    </row>
    <row r="1033" spans="17:17">
      <c r="Q1033" s="141"/>
    </row>
    <row r="1034" spans="17:17">
      <c r="Q1034" s="141"/>
    </row>
    <row r="1035" spans="17:17">
      <c r="Q1035" s="141"/>
    </row>
    <row r="1036" spans="17:17">
      <c r="Q1036" s="141"/>
    </row>
    <row r="1037" spans="17:17">
      <c r="Q1037" s="141"/>
    </row>
    <row r="1038" spans="17:17">
      <c r="Q1038" s="141"/>
    </row>
    <row r="1039" spans="17:17">
      <c r="Q1039" s="141"/>
    </row>
    <row r="1040" spans="17:17">
      <c r="Q1040" s="141"/>
    </row>
    <row r="1041" spans="17:17">
      <c r="Q1041" s="141"/>
    </row>
    <row r="1042" spans="17:17">
      <c r="Q1042" s="141"/>
    </row>
    <row r="1043" spans="17:17">
      <c r="Q1043" s="141"/>
    </row>
    <row r="1044" spans="17:17">
      <c r="Q1044" s="141"/>
    </row>
    <row r="1045" spans="17:17">
      <c r="Q1045" s="141"/>
    </row>
    <row r="1046" spans="17:17">
      <c r="Q1046" s="141"/>
    </row>
    <row r="1047" spans="17:17">
      <c r="Q1047" s="141"/>
    </row>
    <row r="1048" spans="17:17">
      <c r="Q1048" s="141"/>
    </row>
    <row r="1049" spans="17:17">
      <c r="Q1049" s="141"/>
    </row>
    <row r="1050" spans="17:17">
      <c r="Q1050" s="141"/>
    </row>
    <row r="1051" spans="17:17">
      <c r="Q1051" s="141"/>
    </row>
    <row r="1052" spans="17:17">
      <c r="Q1052" s="141"/>
    </row>
    <row r="1053" spans="17:17">
      <c r="Q1053" s="141"/>
    </row>
    <row r="1054" spans="17:17">
      <c r="Q1054" s="141"/>
    </row>
    <row r="1055" spans="17:17">
      <c r="Q1055" s="141"/>
    </row>
    <row r="1056" spans="17:17">
      <c r="Q1056" s="141"/>
    </row>
    <row r="1057" spans="17:17">
      <c r="Q1057" s="141"/>
    </row>
    <row r="1058" spans="17:17">
      <c r="Q1058" s="141"/>
    </row>
    <row r="1059" spans="17:17">
      <c r="Q1059" s="141"/>
    </row>
    <row r="1060" spans="17:17">
      <c r="Q1060" s="141"/>
    </row>
    <row r="1061" spans="17:17">
      <c r="Q1061" s="141"/>
    </row>
    <row r="1062" spans="17:17">
      <c r="Q1062" s="141"/>
    </row>
    <row r="1063" spans="17:17">
      <c r="Q1063" s="141"/>
    </row>
    <row r="1064" spans="17:17">
      <c r="Q1064" s="141"/>
    </row>
    <row r="1065" spans="17:17">
      <c r="Q1065" s="141"/>
    </row>
    <row r="1066" spans="17:17">
      <c r="Q1066" s="141"/>
    </row>
    <row r="1067" spans="17:17">
      <c r="Q1067" s="141"/>
    </row>
    <row r="1068" spans="17:17">
      <c r="Q1068" s="141"/>
    </row>
    <row r="1069" spans="17:17">
      <c r="Q1069" s="141"/>
    </row>
    <row r="1070" spans="17:17">
      <c r="Q1070" s="141"/>
    </row>
    <row r="1071" spans="17:17">
      <c r="Q1071" s="141"/>
    </row>
    <row r="1072" spans="17:17">
      <c r="Q1072" s="141"/>
    </row>
    <row r="1073" spans="17:17">
      <c r="Q1073" s="141"/>
    </row>
    <row r="1074" spans="17:17">
      <c r="Q1074" s="141"/>
    </row>
    <row r="1075" spans="17:17">
      <c r="Q1075" s="141"/>
    </row>
    <row r="1076" spans="17:17">
      <c r="Q1076" s="141"/>
    </row>
    <row r="1077" spans="17:17">
      <c r="Q1077" s="141"/>
    </row>
    <row r="1078" spans="17:17">
      <c r="Q1078" s="141"/>
    </row>
    <row r="1079" spans="17:17">
      <c r="Q1079" s="141"/>
    </row>
    <row r="1080" spans="17:17">
      <c r="Q1080" s="141"/>
    </row>
    <row r="1081" spans="17:17">
      <c r="Q1081" s="141"/>
    </row>
    <row r="1082" spans="17:17">
      <c r="Q1082" s="141"/>
    </row>
    <row r="1083" spans="17:17">
      <c r="Q1083" s="141"/>
    </row>
    <row r="1084" spans="17:17">
      <c r="Q1084" s="141"/>
    </row>
    <row r="1085" spans="17:17">
      <c r="Q1085" s="141"/>
    </row>
    <row r="1086" spans="17:17">
      <c r="Q1086" s="141"/>
    </row>
    <row r="1087" spans="17:17">
      <c r="Q1087" s="141"/>
    </row>
    <row r="1088" spans="17:17">
      <c r="Q1088" s="141"/>
    </row>
    <row r="1089" spans="17:17">
      <c r="Q1089" s="141"/>
    </row>
    <row r="1090" spans="17:17">
      <c r="Q1090" s="141"/>
    </row>
    <row r="1091" spans="17:17">
      <c r="Q1091" s="141"/>
    </row>
    <row r="1092" spans="17:17">
      <c r="Q1092" s="141"/>
    </row>
    <row r="1093" spans="17:17">
      <c r="Q1093" s="141"/>
    </row>
    <row r="1094" spans="17:17">
      <c r="Q1094" s="141"/>
    </row>
    <row r="1095" spans="17:17">
      <c r="Q1095" s="141"/>
    </row>
    <row r="1096" spans="17:17">
      <c r="Q1096" s="141"/>
    </row>
    <row r="1097" spans="17:17">
      <c r="Q1097" s="141"/>
    </row>
    <row r="1098" spans="17:17">
      <c r="Q1098" s="141"/>
    </row>
    <row r="1099" spans="17:17">
      <c r="Q1099" s="141"/>
    </row>
    <row r="1100" spans="17:17">
      <c r="Q1100" s="141"/>
    </row>
    <row r="1101" spans="17:17">
      <c r="Q1101" s="141"/>
    </row>
    <row r="1102" spans="17:17">
      <c r="Q1102" s="141"/>
    </row>
    <row r="1103" spans="17:17">
      <c r="Q1103" s="141"/>
    </row>
    <row r="1104" spans="17:17">
      <c r="Q1104" s="141"/>
    </row>
    <row r="1105" spans="17:17">
      <c r="Q1105" s="141"/>
    </row>
    <row r="1106" spans="17:17">
      <c r="Q1106" s="141"/>
    </row>
    <row r="1107" spans="17:17">
      <c r="Q1107" s="141"/>
    </row>
    <row r="1108" spans="17:17">
      <c r="Q1108" s="141"/>
    </row>
    <row r="1109" spans="17:17">
      <c r="Q1109" s="141"/>
    </row>
    <row r="1110" spans="17:17">
      <c r="Q1110" s="141"/>
    </row>
    <row r="1111" spans="17:17">
      <c r="Q1111" s="141"/>
    </row>
    <row r="1112" spans="17:17">
      <c r="Q1112" s="141"/>
    </row>
    <row r="1113" spans="17:17">
      <c r="Q1113" s="141"/>
    </row>
    <row r="1114" spans="17:17">
      <c r="Q1114" s="141"/>
    </row>
    <row r="1115" spans="17:17">
      <c r="Q1115" s="141"/>
    </row>
    <row r="1116" spans="17:17">
      <c r="Q1116" s="141"/>
    </row>
    <row r="1117" spans="17:17">
      <c r="Q1117" s="141"/>
    </row>
    <row r="1118" spans="17:17">
      <c r="Q1118" s="141"/>
    </row>
    <row r="1119" spans="17:17">
      <c r="Q1119" s="141"/>
    </row>
    <row r="1120" spans="17:17">
      <c r="Q1120" s="141"/>
    </row>
    <row r="1121" spans="17:17">
      <c r="Q1121" s="141"/>
    </row>
    <row r="1122" spans="17:17">
      <c r="Q1122" s="141"/>
    </row>
    <row r="1123" spans="17:17">
      <c r="Q1123" s="141"/>
    </row>
    <row r="1124" spans="17:17">
      <c r="Q1124" s="141"/>
    </row>
    <row r="1125" spans="17:17">
      <c r="Q1125" s="141"/>
    </row>
    <row r="1126" spans="17:17">
      <c r="Q1126" s="141"/>
    </row>
    <row r="1127" spans="17:17">
      <c r="Q1127" s="141"/>
    </row>
    <row r="1128" spans="17:17">
      <c r="Q1128" s="141"/>
    </row>
    <row r="1129" spans="17:17">
      <c r="Q1129" s="141"/>
    </row>
    <row r="1130" spans="17:17">
      <c r="Q1130" s="141"/>
    </row>
    <row r="1131" spans="17:17">
      <c r="Q1131" s="141"/>
    </row>
    <row r="1132" spans="17:17">
      <c r="Q1132" s="141"/>
    </row>
    <row r="1133" spans="17:17">
      <c r="Q1133" s="141"/>
    </row>
    <row r="1134" spans="17:17">
      <c r="Q1134" s="141"/>
    </row>
    <row r="1135" spans="17:17">
      <c r="Q1135" s="141"/>
    </row>
    <row r="1136" spans="17:17">
      <c r="Q1136" s="141"/>
    </row>
    <row r="1137" spans="17:17">
      <c r="Q1137" s="141"/>
    </row>
    <row r="1138" spans="17:17">
      <c r="Q1138" s="141"/>
    </row>
    <row r="1139" spans="17:17">
      <c r="Q1139" s="141"/>
    </row>
    <row r="1140" spans="17:17">
      <c r="Q1140" s="141"/>
    </row>
    <row r="1141" spans="17:17">
      <c r="Q1141" s="141"/>
    </row>
    <row r="1142" spans="17:17">
      <c r="Q1142" s="141"/>
    </row>
    <row r="1143" spans="17:17">
      <c r="Q1143" s="141"/>
    </row>
    <row r="1144" spans="17:17">
      <c r="Q1144" s="141"/>
    </row>
    <row r="1145" spans="17:17">
      <c r="Q1145" s="141"/>
    </row>
    <row r="1146" spans="17:17">
      <c r="Q1146" s="141"/>
    </row>
    <row r="1147" spans="17:17">
      <c r="Q1147" s="141"/>
    </row>
    <row r="1148" spans="17:17">
      <c r="Q1148" s="141"/>
    </row>
    <row r="1149" spans="17:17">
      <c r="Q1149" s="141"/>
    </row>
    <row r="1150" spans="17:17">
      <c r="Q1150" s="141"/>
    </row>
    <row r="1151" spans="17:17">
      <c r="Q1151" s="141"/>
    </row>
    <row r="1152" spans="17:17">
      <c r="Q1152" s="141"/>
    </row>
    <row r="1153" spans="17:17">
      <c r="Q1153" s="141"/>
    </row>
    <row r="1154" spans="17:17">
      <c r="Q1154" s="141"/>
    </row>
    <row r="1155" spans="17:17">
      <c r="Q1155" s="141"/>
    </row>
    <row r="1156" spans="17:17">
      <c r="Q1156" s="141"/>
    </row>
    <row r="1157" spans="17:17">
      <c r="Q1157" s="141"/>
    </row>
    <row r="1158" spans="17:17">
      <c r="Q1158" s="141"/>
    </row>
    <row r="1159" spans="17:17">
      <c r="Q1159" s="141"/>
    </row>
    <row r="1160" spans="17:17">
      <c r="Q1160" s="141"/>
    </row>
    <row r="1161" spans="17:17">
      <c r="Q1161" s="141"/>
    </row>
    <row r="1162" spans="17:17">
      <c r="Q1162" s="141"/>
    </row>
    <row r="1163" spans="17:17">
      <c r="Q1163" s="141"/>
    </row>
    <row r="1164" spans="17:17">
      <c r="Q1164" s="141"/>
    </row>
    <row r="1165" spans="17:17">
      <c r="Q1165" s="141"/>
    </row>
    <row r="1166" spans="17:17">
      <c r="Q1166" s="141"/>
    </row>
    <row r="1167" spans="17:17">
      <c r="Q1167" s="141"/>
    </row>
    <row r="1168" spans="17:17">
      <c r="Q1168" s="141"/>
    </row>
    <row r="1169" spans="17:17">
      <c r="Q1169" s="141"/>
    </row>
    <row r="1170" spans="17:17">
      <c r="Q1170" s="141"/>
    </row>
    <row r="1171" spans="17:17">
      <c r="Q1171" s="141"/>
    </row>
    <row r="1172" spans="17:17">
      <c r="Q1172" s="141"/>
    </row>
    <row r="1173" spans="17:17">
      <c r="Q1173" s="141"/>
    </row>
    <row r="1174" spans="17:17">
      <c r="Q1174" s="141"/>
    </row>
    <row r="1175" spans="17:17">
      <c r="Q1175" s="141"/>
    </row>
    <row r="1176" spans="17:17">
      <c r="Q1176" s="141"/>
    </row>
    <row r="1177" spans="17:17">
      <c r="Q1177" s="141"/>
    </row>
    <row r="1178" spans="17:17">
      <c r="Q1178" s="141"/>
    </row>
    <row r="1179" spans="17:17">
      <c r="Q1179" s="141"/>
    </row>
    <row r="1180" spans="17:17">
      <c r="Q1180" s="141"/>
    </row>
    <row r="1181" spans="17:17">
      <c r="Q1181" s="141"/>
    </row>
    <row r="1182" spans="17:17">
      <c r="Q1182" s="141"/>
    </row>
    <row r="1183" spans="17:17">
      <c r="Q1183" s="141"/>
    </row>
    <row r="1184" spans="17:17">
      <c r="Q1184" s="141"/>
    </row>
    <row r="1185" spans="17:17">
      <c r="Q1185" s="141"/>
    </row>
    <row r="1186" spans="17:17">
      <c r="Q1186" s="141"/>
    </row>
    <row r="1187" spans="17:17">
      <c r="Q1187" s="141"/>
    </row>
    <row r="1188" spans="17:17">
      <c r="Q1188" s="141"/>
    </row>
    <row r="1189" spans="17:17">
      <c r="Q1189" s="141"/>
    </row>
    <row r="1190" spans="17:17">
      <c r="Q1190" s="141"/>
    </row>
    <row r="1191" spans="17:17">
      <c r="Q1191" s="141"/>
    </row>
    <row r="1192" spans="17:17">
      <c r="Q1192" s="141"/>
    </row>
    <row r="1193" spans="17:17">
      <c r="Q1193" s="141"/>
    </row>
    <row r="1194" spans="17:17">
      <c r="Q1194" s="141"/>
    </row>
    <row r="1195" spans="17:17">
      <c r="Q1195" s="141"/>
    </row>
    <row r="1196" spans="17:17">
      <c r="Q1196" s="141"/>
    </row>
    <row r="1197" spans="17:17">
      <c r="Q1197" s="141"/>
    </row>
    <row r="1198" spans="17:17">
      <c r="Q1198" s="141"/>
    </row>
    <row r="1199" spans="17:17">
      <c r="Q1199" s="141"/>
    </row>
    <row r="1200" spans="17:17">
      <c r="Q1200" s="141"/>
    </row>
    <row r="1201" spans="17:17">
      <c r="Q1201" s="141"/>
    </row>
    <row r="1202" spans="17:17">
      <c r="Q1202" s="141"/>
    </row>
    <row r="1203" spans="17:17">
      <c r="Q1203" s="141"/>
    </row>
    <row r="1204" spans="17:17">
      <c r="Q1204" s="141"/>
    </row>
    <row r="1205" spans="17:17">
      <c r="Q1205" s="141"/>
    </row>
    <row r="1206" spans="17:17">
      <c r="Q1206" s="141"/>
    </row>
    <row r="1207" spans="17:17">
      <c r="Q1207" s="141"/>
    </row>
    <row r="1208" spans="17:17">
      <c r="Q1208" s="141"/>
    </row>
    <row r="1209" spans="17:17">
      <c r="Q1209" s="141"/>
    </row>
    <row r="1210" spans="17:17">
      <c r="Q1210" s="141"/>
    </row>
    <row r="1211" spans="17:17">
      <c r="Q1211" s="141"/>
    </row>
    <row r="1212" spans="17:17">
      <c r="Q1212" s="141"/>
    </row>
    <row r="1213" spans="17:17">
      <c r="Q1213" s="141"/>
    </row>
    <row r="1214" spans="17:17">
      <c r="Q1214" s="141"/>
    </row>
    <row r="1215" spans="17:17">
      <c r="Q1215" s="141"/>
    </row>
    <row r="1216" spans="17:17">
      <c r="Q1216" s="141"/>
    </row>
    <row r="1217" spans="17:17">
      <c r="Q1217" s="141"/>
    </row>
    <row r="1218" spans="17:17">
      <c r="Q1218" s="141"/>
    </row>
    <row r="1219" spans="17:17">
      <c r="Q1219" s="141"/>
    </row>
    <row r="1220" spans="17:17">
      <c r="Q1220" s="141"/>
    </row>
    <row r="1221" spans="17:17">
      <c r="Q1221" s="141"/>
    </row>
    <row r="1222" spans="17:17">
      <c r="Q1222" s="141"/>
    </row>
    <row r="1223" spans="17:17">
      <c r="Q1223" s="141"/>
    </row>
    <row r="1224" spans="17:17">
      <c r="Q1224" s="141"/>
    </row>
    <row r="1225" spans="17:17">
      <c r="Q1225" s="141"/>
    </row>
    <row r="1226" spans="17:17">
      <c r="Q1226" s="141"/>
    </row>
    <row r="1227" spans="17:17">
      <c r="Q1227" s="141"/>
    </row>
    <row r="1228" spans="17:17">
      <c r="Q1228" s="141"/>
    </row>
    <row r="1229" spans="17:17">
      <c r="Q1229" s="141"/>
    </row>
    <row r="1230" spans="17:17">
      <c r="Q1230" s="141"/>
    </row>
    <row r="1231" spans="17:17">
      <c r="Q1231" s="141"/>
    </row>
    <row r="1232" spans="17:17">
      <c r="Q1232" s="141"/>
    </row>
    <row r="1233" spans="17:17">
      <c r="Q1233" s="141"/>
    </row>
    <row r="1234" spans="17:17">
      <c r="Q1234" s="141"/>
    </row>
    <row r="1235" spans="17:17">
      <c r="Q1235" s="141"/>
    </row>
    <row r="1236" spans="17:17">
      <c r="Q1236" s="141"/>
    </row>
    <row r="1237" spans="17:17">
      <c r="Q1237" s="141"/>
    </row>
    <row r="1238" spans="17:17">
      <c r="Q1238" s="141"/>
    </row>
    <row r="1239" spans="17:17">
      <c r="Q1239" s="141"/>
    </row>
    <row r="1240" spans="17:17">
      <c r="Q1240" s="141"/>
    </row>
    <row r="1241" spans="17:17">
      <c r="Q1241" s="141"/>
    </row>
    <row r="1242" spans="17:17">
      <c r="Q1242" s="141"/>
    </row>
    <row r="1243" spans="17:17">
      <c r="Q1243" s="141"/>
    </row>
    <row r="1244" spans="17:17">
      <c r="Q1244" s="141"/>
    </row>
    <row r="1245" spans="17:17">
      <c r="Q1245" s="141"/>
    </row>
    <row r="1246" spans="17:17">
      <c r="Q1246" s="141"/>
    </row>
    <row r="1247" spans="17:17">
      <c r="Q1247" s="141"/>
    </row>
    <row r="1248" spans="17:17">
      <c r="Q1248" s="141"/>
    </row>
    <row r="1249" spans="17:17">
      <c r="Q1249" s="141"/>
    </row>
    <row r="1250" spans="17:17">
      <c r="Q1250" s="141"/>
    </row>
    <row r="1251" spans="17:17">
      <c r="Q1251" s="141"/>
    </row>
    <row r="1252" spans="17:17">
      <c r="Q1252" s="141"/>
    </row>
    <row r="1253" spans="17:17">
      <c r="Q1253" s="141"/>
    </row>
    <row r="1254" spans="17:17">
      <c r="Q1254" s="141"/>
    </row>
    <row r="1255" spans="17:17">
      <c r="Q1255" s="141"/>
    </row>
    <row r="1256" spans="17:17">
      <c r="Q1256" s="141"/>
    </row>
    <row r="1257" spans="17:17">
      <c r="Q1257" s="141"/>
    </row>
    <row r="1258" spans="17:17">
      <c r="Q1258" s="141"/>
    </row>
    <row r="1259" spans="17:17">
      <c r="Q1259" s="141"/>
    </row>
    <row r="1260" spans="17:17">
      <c r="Q1260" s="141"/>
    </row>
    <row r="1261" spans="17:17">
      <c r="Q1261" s="141"/>
    </row>
    <row r="1262" spans="17:17">
      <c r="Q1262" s="141"/>
    </row>
    <row r="1263" spans="17:17">
      <c r="Q1263" s="141"/>
    </row>
    <row r="1264" spans="17:17">
      <c r="Q1264" s="141"/>
    </row>
    <row r="1265" spans="17:17">
      <c r="Q1265" s="141"/>
    </row>
    <row r="1266" spans="17:17">
      <c r="Q1266" s="141"/>
    </row>
    <row r="1267" spans="17:17">
      <c r="Q1267" s="141"/>
    </row>
    <row r="1268" spans="17:17">
      <c r="Q1268" s="141"/>
    </row>
    <row r="1269" spans="17:17">
      <c r="Q1269" s="141"/>
    </row>
    <row r="1270" spans="17:17">
      <c r="Q1270" s="141"/>
    </row>
    <row r="1271" spans="17:17">
      <c r="Q1271" s="141"/>
    </row>
    <row r="1272" spans="17:17">
      <c r="Q1272" s="141"/>
    </row>
    <row r="1273" spans="17:17">
      <c r="Q1273" s="141"/>
    </row>
    <row r="1274" spans="17:17">
      <c r="Q1274" s="141"/>
    </row>
    <row r="1275" spans="17:17">
      <c r="Q1275" s="141"/>
    </row>
    <row r="1276" spans="17:17">
      <c r="Q1276" s="141"/>
    </row>
    <row r="1277" spans="17:17">
      <c r="Q1277" s="141"/>
    </row>
    <row r="1278" spans="17:17">
      <c r="Q1278" s="141"/>
    </row>
    <row r="1279" spans="17:17">
      <c r="Q1279" s="141"/>
    </row>
    <row r="1280" spans="17:17">
      <c r="Q1280" s="141"/>
    </row>
    <row r="1281" spans="17:17">
      <c r="Q1281" s="141"/>
    </row>
    <row r="1282" spans="17:17">
      <c r="Q1282" s="141"/>
    </row>
    <row r="1283" spans="17:17">
      <c r="Q1283" s="141"/>
    </row>
    <row r="1284" spans="17:17">
      <c r="Q1284" s="141"/>
    </row>
    <row r="1285" spans="17:17">
      <c r="Q1285" s="141"/>
    </row>
    <row r="1286" spans="17:17">
      <c r="Q1286" s="141"/>
    </row>
    <row r="1287" spans="17:17">
      <c r="Q1287" s="141"/>
    </row>
    <row r="1288" spans="17:17">
      <c r="Q1288" s="141"/>
    </row>
    <row r="1289" spans="17:17">
      <c r="Q1289" s="141"/>
    </row>
    <row r="1290" spans="17:17">
      <c r="Q1290" s="141"/>
    </row>
    <row r="1291" spans="17:17">
      <c r="Q1291" s="141"/>
    </row>
    <row r="1292" spans="17:17">
      <c r="Q1292" s="141"/>
    </row>
    <row r="1293" spans="17:17">
      <c r="Q1293" s="141"/>
    </row>
    <row r="1294" spans="17:17">
      <c r="Q1294" s="141"/>
    </row>
    <row r="1295" spans="17:17">
      <c r="Q1295" s="141"/>
    </row>
    <row r="1296" spans="17:17">
      <c r="Q1296" s="141"/>
    </row>
    <row r="1297" spans="17:17">
      <c r="Q1297" s="141"/>
    </row>
    <row r="1298" spans="17:17">
      <c r="Q1298" s="141"/>
    </row>
    <row r="1299" spans="17:17">
      <c r="Q1299" s="141"/>
    </row>
    <row r="1300" spans="17:17">
      <c r="Q1300" s="141"/>
    </row>
    <row r="1301" spans="17:17">
      <c r="Q1301" s="141"/>
    </row>
    <row r="1302" spans="17:17">
      <c r="Q1302" s="141"/>
    </row>
    <row r="1303" spans="17:17">
      <c r="Q1303" s="141"/>
    </row>
    <row r="1304" spans="17:17">
      <c r="Q1304" s="141"/>
    </row>
    <row r="1305" spans="17:17">
      <c r="Q1305" s="141"/>
    </row>
    <row r="1306" spans="17:17">
      <c r="Q1306" s="141"/>
    </row>
    <row r="1307" spans="17:17">
      <c r="Q1307" s="141"/>
    </row>
    <row r="1308" spans="17:17">
      <c r="Q1308" s="141"/>
    </row>
    <row r="1309" spans="17:17">
      <c r="Q1309" s="141"/>
    </row>
    <row r="1310" spans="17:17">
      <c r="Q1310" s="141"/>
    </row>
    <row r="1311" spans="17:17">
      <c r="Q1311" s="141"/>
    </row>
    <row r="1312" spans="17:17">
      <c r="Q1312" s="141"/>
    </row>
    <row r="1313" spans="17:17">
      <c r="Q1313" s="141"/>
    </row>
    <row r="1314" spans="17:17">
      <c r="Q1314" s="141"/>
    </row>
    <row r="1315" spans="17:17">
      <c r="Q1315" s="141"/>
    </row>
    <row r="1316" spans="17:17">
      <c r="Q1316" s="141"/>
    </row>
    <row r="1317" spans="17:17">
      <c r="Q1317" s="141"/>
    </row>
    <row r="1318" spans="17:17">
      <c r="Q1318" s="141"/>
    </row>
    <row r="1319" spans="17:17">
      <c r="Q1319" s="141"/>
    </row>
    <row r="1320" spans="17:17">
      <c r="Q1320" s="141"/>
    </row>
    <row r="1321" spans="17:17">
      <c r="Q1321" s="141"/>
    </row>
    <row r="1322" spans="17:17">
      <c r="Q1322" s="141"/>
    </row>
    <row r="1323" spans="17:17">
      <c r="Q1323" s="141"/>
    </row>
    <row r="1324" spans="17:17">
      <c r="Q1324" s="141"/>
    </row>
    <row r="1325" spans="17:17">
      <c r="Q1325" s="141"/>
    </row>
    <row r="1326" spans="17:17">
      <c r="Q1326" s="141"/>
    </row>
    <row r="1327" spans="17:17">
      <c r="Q1327" s="141"/>
    </row>
    <row r="1328" spans="17:17">
      <c r="Q1328" s="141"/>
    </row>
    <row r="1329" spans="17:17">
      <c r="Q1329" s="141"/>
    </row>
    <row r="1330" spans="17:17">
      <c r="Q1330" s="141"/>
    </row>
    <row r="1331" spans="17:17">
      <c r="Q1331" s="141"/>
    </row>
    <row r="1332" spans="17:17">
      <c r="Q1332" s="141"/>
    </row>
    <row r="1333" spans="17:17">
      <c r="Q1333" s="141"/>
    </row>
    <row r="1334" spans="17:17">
      <c r="Q1334" s="141"/>
    </row>
    <row r="1335" spans="17:17">
      <c r="Q1335" s="141"/>
    </row>
    <row r="1336" spans="17:17">
      <c r="Q1336" s="141"/>
    </row>
    <row r="1337" spans="17:17">
      <c r="Q1337" s="141"/>
    </row>
    <row r="1338" spans="17:17">
      <c r="Q1338" s="141"/>
    </row>
    <row r="1339" spans="17:17">
      <c r="Q1339" s="141"/>
    </row>
    <row r="1340" spans="17:17">
      <c r="Q1340" s="141"/>
    </row>
    <row r="1341" spans="17:17">
      <c r="Q1341" s="141"/>
    </row>
    <row r="1342" spans="17:17">
      <c r="Q1342" s="141"/>
    </row>
    <row r="1343" spans="17:17">
      <c r="Q1343" s="141"/>
    </row>
    <row r="1344" spans="17:17">
      <c r="Q1344" s="141"/>
    </row>
    <row r="1345" spans="17:17">
      <c r="Q1345" s="141"/>
    </row>
    <row r="1346" spans="17:17">
      <c r="Q1346" s="141"/>
    </row>
    <row r="1347" spans="17:17">
      <c r="Q1347" s="141"/>
    </row>
    <row r="1348" spans="17:17">
      <c r="Q1348" s="141"/>
    </row>
    <row r="1349" spans="17:17">
      <c r="Q1349" s="141"/>
    </row>
    <row r="1350" spans="17:17">
      <c r="Q1350" s="141"/>
    </row>
    <row r="1351" spans="17:17">
      <c r="Q1351" s="141"/>
    </row>
    <row r="1352" spans="17:17">
      <c r="Q1352" s="141"/>
    </row>
    <row r="1353" spans="17:17">
      <c r="Q1353" s="141"/>
    </row>
    <row r="1354" spans="17:17">
      <c r="Q1354" s="141"/>
    </row>
    <row r="1355" spans="17:17">
      <c r="Q1355" s="141"/>
    </row>
    <row r="1356" spans="17:17">
      <c r="Q1356" s="141"/>
    </row>
    <row r="1357" spans="17:17">
      <c r="Q1357" s="141"/>
    </row>
    <row r="1358" spans="17:17">
      <c r="Q1358" s="141"/>
    </row>
    <row r="1359" spans="17:17">
      <c r="Q1359" s="141"/>
    </row>
    <row r="1360" spans="17:17">
      <c r="Q1360" s="141"/>
    </row>
    <row r="1361" spans="17:17">
      <c r="Q1361" s="141"/>
    </row>
    <row r="1362" spans="17:17">
      <c r="Q1362" s="141"/>
    </row>
    <row r="1363" spans="17:17">
      <c r="Q1363" s="141"/>
    </row>
    <row r="1364" spans="17:17">
      <c r="Q1364" s="141"/>
    </row>
    <row r="1365" spans="17:17">
      <c r="Q1365" s="141"/>
    </row>
    <row r="1366" spans="17:17">
      <c r="Q1366" s="141"/>
    </row>
    <row r="1367" spans="17:17">
      <c r="Q1367" s="141"/>
    </row>
    <row r="1368" spans="17:17">
      <c r="Q1368" s="141"/>
    </row>
    <row r="1369" spans="17:17">
      <c r="Q1369" s="141"/>
    </row>
    <row r="1370" spans="17:17">
      <c r="Q1370" s="141"/>
    </row>
    <row r="1371" spans="17:17">
      <c r="Q1371" s="141"/>
    </row>
    <row r="1372" spans="17:17">
      <c r="Q1372" s="141"/>
    </row>
    <row r="1373" spans="17:17">
      <c r="Q1373" s="141"/>
    </row>
    <row r="1374" spans="17:17">
      <c r="Q1374" s="141"/>
    </row>
    <row r="1375" spans="17:17">
      <c r="Q1375" s="141"/>
    </row>
    <row r="1376" spans="17:17">
      <c r="Q1376" s="141"/>
    </row>
    <row r="1377" spans="17:17">
      <c r="Q1377" s="141"/>
    </row>
    <row r="1378" spans="17:17">
      <c r="Q1378" s="141"/>
    </row>
    <row r="1379" spans="17:17">
      <c r="Q1379" s="141"/>
    </row>
    <row r="1380" spans="17:17">
      <c r="Q1380" s="141"/>
    </row>
    <row r="1381" spans="17:17">
      <c r="Q1381" s="141"/>
    </row>
    <row r="1382" spans="17:17">
      <c r="Q1382" s="141"/>
    </row>
    <row r="1383" spans="17:17">
      <c r="Q1383" s="141"/>
    </row>
    <row r="1384" spans="17:17">
      <c r="Q1384" s="141"/>
    </row>
    <row r="1385" spans="17:17">
      <c r="Q1385" s="141"/>
    </row>
    <row r="1386" spans="17:17">
      <c r="Q1386" s="141"/>
    </row>
    <row r="1387" spans="17:17">
      <c r="Q1387" s="141"/>
    </row>
    <row r="1388" spans="17:17">
      <c r="Q1388" s="141"/>
    </row>
    <row r="1389" spans="17:17">
      <c r="Q1389" s="141"/>
    </row>
    <row r="1390" spans="17:17">
      <c r="Q1390" s="141"/>
    </row>
    <row r="1391" spans="17:17">
      <c r="Q1391" s="141"/>
    </row>
    <row r="1392" spans="17:17">
      <c r="Q1392" s="141"/>
    </row>
    <row r="1393" spans="17:17">
      <c r="Q1393" s="141"/>
    </row>
    <row r="1394" spans="17:17">
      <c r="Q1394" s="141"/>
    </row>
    <row r="1395" spans="17:17">
      <c r="Q1395" s="141"/>
    </row>
    <row r="1396" spans="17:17">
      <c r="Q1396" s="141"/>
    </row>
    <row r="1397" spans="17:17">
      <c r="Q1397" s="141"/>
    </row>
    <row r="1398" spans="17:17">
      <c r="Q1398" s="141"/>
    </row>
    <row r="1399" spans="17:17">
      <c r="Q1399" s="141"/>
    </row>
    <row r="1400" spans="17:17">
      <c r="Q1400" s="141"/>
    </row>
    <row r="1401" spans="17:17">
      <c r="Q1401" s="141"/>
    </row>
    <row r="1402" spans="17:17">
      <c r="Q1402" s="141"/>
    </row>
    <row r="1403" spans="17:17">
      <c r="Q1403" s="141"/>
    </row>
    <row r="1404" spans="17:17">
      <c r="Q1404" s="141"/>
    </row>
    <row r="1405" spans="17:17">
      <c r="Q1405" s="141"/>
    </row>
    <row r="1406" spans="17:17">
      <c r="Q1406" s="141"/>
    </row>
    <row r="1407" spans="17:17">
      <c r="Q1407" s="141"/>
    </row>
    <row r="1408" spans="17:17">
      <c r="Q1408" s="141"/>
    </row>
    <row r="1409" spans="17:17">
      <c r="Q1409" s="141"/>
    </row>
    <row r="1410" spans="17:17">
      <c r="Q1410" s="141"/>
    </row>
    <row r="1411" spans="17:17">
      <c r="Q1411" s="141"/>
    </row>
    <row r="1412" spans="17:17">
      <c r="Q1412" s="141"/>
    </row>
    <row r="1413" spans="17:17">
      <c r="Q1413" s="141"/>
    </row>
    <row r="1414" spans="17:17">
      <c r="Q1414" s="141"/>
    </row>
    <row r="1415" spans="17:17">
      <c r="Q1415" s="141"/>
    </row>
    <row r="1416" spans="17:17">
      <c r="Q1416" s="141"/>
    </row>
    <row r="1417" spans="17:17">
      <c r="Q1417" s="141"/>
    </row>
    <row r="1418" spans="17:17">
      <c r="Q1418" s="141"/>
    </row>
    <row r="1419" spans="17:17">
      <c r="Q1419" s="141"/>
    </row>
    <row r="1420" spans="17:17">
      <c r="Q1420" s="141"/>
    </row>
    <row r="1421" spans="17:17">
      <c r="Q1421" s="141"/>
    </row>
    <row r="1422" spans="17:17">
      <c r="Q1422" s="141"/>
    </row>
    <row r="1423" spans="17:17">
      <c r="Q1423" s="141"/>
    </row>
    <row r="1424" spans="17:17">
      <c r="Q1424" s="141"/>
    </row>
    <row r="1425" spans="17:17">
      <c r="Q1425" s="141"/>
    </row>
    <row r="1426" spans="17:17">
      <c r="Q1426" s="141"/>
    </row>
    <row r="1427" spans="17:17">
      <c r="Q1427" s="141"/>
    </row>
    <row r="1428" spans="17:17">
      <c r="Q1428" s="141"/>
    </row>
    <row r="1429" spans="17:17">
      <c r="Q1429" s="141"/>
    </row>
    <row r="1430" spans="17:17">
      <c r="Q1430" s="141"/>
    </row>
    <row r="1431" spans="17:17">
      <c r="Q1431" s="141"/>
    </row>
    <row r="1432" spans="17:17">
      <c r="Q1432" s="141"/>
    </row>
    <row r="1433" spans="17:17">
      <c r="Q1433" s="141"/>
    </row>
    <row r="1434" spans="17:17">
      <c r="Q1434" s="141"/>
    </row>
    <row r="1435" spans="17:17">
      <c r="Q1435" s="141"/>
    </row>
    <row r="1436" spans="17:17">
      <c r="Q1436" s="141"/>
    </row>
    <row r="1437" spans="17:17">
      <c r="Q1437" s="141"/>
    </row>
    <row r="1438" spans="17:17">
      <c r="Q1438" s="141"/>
    </row>
    <row r="1439" spans="17:17">
      <c r="Q1439" s="141"/>
    </row>
    <row r="1440" spans="17:17">
      <c r="Q1440" s="141"/>
    </row>
    <row r="1441" spans="17:17">
      <c r="Q1441" s="141"/>
    </row>
    <row r="1442" spans="17:17">
      <c r="Q1442" s="141"/>
    </row>
    <row r="1443" spans="17:17">
      <c r="Q1443" s="141"/>
    </row>
    <row r="1444" spans="17:17">
      <c r="Q1444" s="141"/>
    </row>
    <row r="1445" spans="17:17">
      <c r="Q1445" s="141"/>
    </row>
    <row r="1446" spans="17:17">
      <c r="Q1446" s="141"/>
    </row>
    <row r="1447" spans="17:17">
      <c r="Q1447" s="141"/>
    </row>
    <row r="1448" spans="17:17">
      <c r="Q1448" s="141"/>
    </row>
    <row r="1449" spans="17:17">
      <c r="Q1449" s="141"/>
    </row>
    <row r="1450" spans="17:17">
      <c r="Q1450" s="141"/>
    </row>
    <row r="1451" spans="17:17">
      <c r="Q1451" s="141"/>
    </row>
    <row r="1452" spans="17:17">
      <c r="Q1452" s="141"/>
    </row>
    <row r="1453" spans="17:17">
      <c r="Q1453" s="141"/>
    </row>
    <row r="1454" spans="17:17">
      <c r="Q1454" s="141"/>
    </row>
    <row r="1455" spans="17:17">
      <c r="Q1455" s="141"/>
    </row>
    <row r="1456" spans="17:17">
      <c r="Q1456" s="141"/>
    </row>
    <row r="1457" spans="17:17">
      <c r="Q1457" s="141"/>
    </row>
    <row r="1458" spans="17:17">
      <c r="Q1458" s="141"/>
    </row>
    <row r="1459" spans="17:17">
      <c r="Q1459" s="141"/>
    </row>
    <row r="1460" spans="17:17">
      <c r="Q1460" s="141"/>
    </row>
    <row r="1461" spans="17:17">
      <c r="Q1461" s="141"/>
    </row>
    <row r="1462" spans="17:17">
      <c r="Q1462" s="141"/>
    </row>
    <row r="1463" spans="17:17">
      <c r="Q1463" s="141"/>
    </row>
    <row r="1464" spans="17:17">
      <c r="Q1464" s="141"/>
    </row>
    <row r="1465" spans="17:17">
      <c r="Q1465" s="141"/>
    </row>
    <row r="1466" spans="17:17">
      <c r="Q1466" s="141"/>
    </row>
    <row r="1467" spans="17:17">
      <c r="Q1467" s="141"/>
    </row>
    <row r="1468" spans="17:17">
      <c r="Q1468" s="141"/>
    </row>
    <row r="1469" spans="17:17">
      <c r="Q1469" s="141"/>
    </row>
    <row r="1470" spans="17:17">
      <c r="Q1470" s="141"/>
    </row>
    <row r="1471" spans="17:17">
      <c r="Q1471" s="141"/>
    </row>
    <row r="1472" spans="17:17">
      <c r="Q1472" s="141"/>
    </row>
    <row r="1473" spans="17:17">
      <c r="Q1473" s="141"/>
    </row>
    <row r="1474" spans="17:17">
      <c r="Q1474" s="141"/>
    </row>
    <row r="1475" spans="17:17">
      <c r="Q1475" s="141"/>
    </row>
    <row r="1476" spans="17:17">
      <c r="Q1476" s="141"/>
    </row>
    <row r="1477" spans="17:17">
      <c r="Q1477" s="141"/>
    </row>
    <row r="1478" spans="17:17">
      <c r="Q1478" s="141"/>
    </row>
    <row r="1479" spans="17:17">
      <c r="Q1479" s="141"/>
    </row>
    <row r="1480" spans="17:17">
      <c r="Q1480" s="141"/>
    </row>
    <row r="1481" spans="17:17">
      <c r="Q1481" s="141"/>
    </row>
    <row r="1482" spans="17:17">
      <c r="Q1482" s="141"/>
    </row>
    <row r="1483" spans="17:17">
      <c r="Q1483" s="141"/>
    </row>
    <row r="1484" spans="17:17">
      <c r="Q1484" s="141"/>
    </row>
    <row r="1485" spans="17:17">
      <c r="Q1485" s="141"/>
    </row>
    <row r="1486" spans="17:17">
      <c r="Q1486" s="141"/>
    </row>
    <row r="1487" spans="17:17">
      <c r="Q1487" s="141"/>
    </row>
    <row r="1488" spans="17:17">
      <c r="Q1488" s="141"/>
    </row>
    <row r="1489" spans="17:17">
      <c r="Q1489" s="141"/>
    </row>
    <row r="1490" spans="17:17">
      <c r="Q1490" s="141"/>
    </row>
    <row r="1491" spans="17:17">
      <c r="Q1491" s="141"/>
    </row>
    <row r="1492" spans="17:17">
      <c r="Q1492" s="141"/>
    </row>
    <row r="1493" spans="17:17">
      <c r="Q1493" s="141"/>
    </row>
    <row r="1494" spans="17:17">
      <c r="Q1494" s="141"/>
    </row>
    <row r="1495" spans="17:17">
      <c r="Q1495" s="141"/>
    </row>
    <row r="1496" spans="17:17">
      <c r="Q1496" s="141"/>
    </row>
    <row r="1497" spans="17:17">
      <c r="Q1497" s="141"/>
    </row>
    <row r="1498" spans="17:17">
      <c r="Q1498" s="141"/>
    </row>
    <row r="1499" spans="17:17">
      <c r="Q1499" s="141"/>
    </row>
    <row r="1500" spans="17:17">
      <c r="Q1500" s="141"/>
    </row>
    <row r="1501" spans="17:17">
      <c r="Q1501" s="141"/>
    </row>
    <row r="1502" spans="17:17">
      <c r="Q1502" s="141"/>
    </row>
    <row r="1503" spans="17:17">
      <c r="Q1503" s="141"/>
    </row>
    <row r="1504" spans="17:17">
      <c r="Q1504" s="141"/>
    </row>
    <row r="1505" spans="17:17">
      <c r="Q1505" s="141"/>
    </row>
    <row r="1506" spans="17:17">
      <c r="Q1506" s="141"/>
    </row>
    <row r="1507" spans="17:17">
      <c r="Q1507" s="141"/>
    </row>
    <row r="1508" spans="17:17">
      <c r="Q1508" s="141"/>
    </row>
    <row r="1509" spans="17:17">
      <c r="Q1509" s="141"/>
    </row>
    <row r="1510" spans="17:17">
      <c r="Q1510" s="141"/>
    </row>
    <row r="1511" spans="17:17">
      <c r="Q1511" s="141"/>
    </row>
    <row r="1512" spans="17:17">
      <c r="Q1512" s="141"/>
    </row>
    <row r="1513" spans="17:17">
      <c r="Q1513" s="141"/>
    </row>
    <row r="1514" spans="17:17">
      <c r="Q1514" s="141"/>
    </row>
    <row r="1515" spans="17:17">
      <c r="Q1515" s="141"/>
    </row>
    <row r="1516" spans="17:17">
      <c r="Q1516" s="141"/>
    </row>
    <row r="1517" spans="17:17">
      <c r="Q1517" s="141"/>
    </row>
    <row r="1518" spans="17:17">
      <c r="Q1518" s="141"/>
    </row>
    <row r="1519" spans="17:17">
      <c r="Q1519" s="141"/>
    </row>
    <row r="1520" spans="17:17">
      <c r="Q1520" s="141"/>
    </row>
    <row r="1521" spans="17:17">
      <c r="Q1521" s="141"/>
    </row>
    <row r="1522" spans="17:17">
      <c r="Q1522" s="141"/>
    </row>
    <row r="1523" spans="17:17">
      <c r="Q1523" s="141"/>
    </row>
    <row r="1524" spans="17:17">
      <c r="Q1524" s="141"/>
    </row>
    <row r="1525" spans="17:17">
      <c r="Q1525" s="141"/>
    </row>
    <row r="1526" spans="17:17">
      <c r="Q1526" s="141"/>
    </row>
    <row r="1527" spans="17:17">
      <c r="Q1527" s="141"/>
    </row>
    <row r="1528" spans="17:17">
      <c r="Q1528" s="141"/>
    </row>
    <row r="1529" spans="17:17">
      <c r="Q1529" s="141"/>
    </row>
    <row r="1530" spans="17:17">
      <c r="Q1530" s="141"/>
    </row>
    <row r="1531" spans="17:17">
      <c r="Q1531" s="141"/>
    </row>
    <row r="1532" spans="17:17">
      <c r="Q1532" s="141"/>
    </row>
    <row r="1533" spans="17:17">
      <c r="Q1533" s="141"/>
    </row>
    <row r="1534" spans="17:17">
      <c r="Q1534" s="141"/>
    </row>
    <row r="1535" spans="17:17">
      <c r="Q1535" s="141"/>
    </row>
    <row r="1536" spans="17:17">
      <c r="Q1536" s="141"/>
    </row>
    <row r="1537" spans="17:17">
      <c r="Q1537" s="141"/>
    </row>
    <row r="1538" spans="17:17">
      <c r="Q1538" s="141"/>
    </row>
    <row r="1539" spans="17:17">
      <c r="Q1539" s="141"/>
    </row>
    <row r="1540" spans="17:17">
      <c r="Q1540" s="141"/>
    </row>
    <row r="1541" spans="17:17">
      <c r="Q1541" s="141"/>
    </row>
    <row r="1542" spans="17:17">
      <c r="Q1542" s="141"/>
    </row>
    <row r="1543" spans="17:17">
      <c r="Q1543" s="141"/>
    </row>
    <row r="1544" spans="17:17">
      <c r="Q1544" s="141"/>
    </row>
    <row r="1545" spans="17:17">
      <c r="Q1545" s="141"/>
    </row>
    <row r="1546" spans="17:17">
      <c r="Q1546" s="141"/>
    </row>
    <row r="1547" spans="17:17">
      <c r="Q1547" s="141"/>
    </row>
    <row r="1548" spans="17:17">
      <c r="Q1548" s="141"/>
    </row>
    <row r="1549" spans="17:17">
      <c r="Q1549" s="141"/>
    </row>
    <row r="1550" spans="17:17">
      <c r="Q1550" s="141"/>
    </row>
    <row r="1551" spans="17:17">
      <c r="Q1551" s="141"/>
    </row>
    <row r="1552" spans="17:17">
      <c r="Q1552" s="141"/>
    </row>
    <row r="1553" spans="17:17">
      <c r="Q1553" s="141"/>
    </row>
    <row r="1554" spans="17:17">
      <c r="Q1554" s="141"/>
    </row>
    <row r="1555" spans="17:17">
      <c r="Q1555" s="141"/>
    </row>
    <row r="1556" spans="17:17">
      <c r="Q1556" s="141"/>
    </row>
    <row r="1557" spans="17:17">
      <c r="Q1557" s="141"/>
    </row>
    <row r="1558" spans="17:17">
      <c r="Q1558" s="141"/>
    </row>
    <row r="1559" spans="17:17">
      <c r="Q1559" s="141"/>
    </row>
    <row r="1560" spans="17:17">
      <c r="Q1560" s="141"/>
    </row>
    <row r="1561" spans="17:17">
      <c r="Q1561" s="141"/>
    </row>
    <row r="1562" spans="17:17">
      <c r="Q1562" s="141"/>
    </row>
    <row r="1563" spans="17:17">
      <c r="Q1563" s="141"/>
    </row>
    <row r="1564" spans="17:17">
      <c r="Q1564" s="141"/>
    </row>
    <row r="1565" spans="17:17">
      <c r="Q1565" s="141"/>
    </row>
    <row r="1566" spans="17:17">
      <c r="Q1566" s="141"/>
    </row>
    <row r="1567" spans="17:17">
      <c r="Q1567" s="141"/>
    </row>
    <row r="1568" spans="17:17">
      <c r="Q1568" s="141"/>
    </row>
    <row r="1569" spans="17:17">
      <c r="Q1569" s="141"/>
    </row>
    <row r="1570" spans="17:17">
      <c r="Q1570" s="141"/>
    </row>
    <row r="1571" spans="17:17">
      <c r="Q1571" s="141"/>
    </row>
    <row r="1572" spans="17:17">
      <c r="Q1572" s="141"/>
    </row>
    <row r="1573" spans="17:17">
      <c r="Q1573" s="141"/>
    </row>
    <row r="1574" spans="17:17">
      <c r="Q1574" s="141"/>
    </row>
    <row r="1575" spans="17:17">
      <c r="Q1575" s="141"/>
    </row>
    <row r="1576" spans="17:17">
      <c r="Q1576" s="141"/>
    </row>
    <row r="1577" spans="17:17">
      <c r="Q1577" s="141"/>
    </row>
    <row r="1578" spans="17:17">
      <c r="Q1578" s="141"/>
    </row>
    <row r="1579" spans="17:17">
      <c r="Q1579" s="141"/>
    </row>
    <row r="1580" spans="17:17">
      <c r="Q1580" s="141"/>
    </row>
    <row r="1581" spans="17:17">
      <c r="Q1581" s="141"/>
    </row>
    <row r="1582" spans="17:17">
      <c r="Q1582" s="141"/>
    </row>
    <row r="1583" spans="17:17">
      <c r="Q1583" s="141"/>
    </row>
    <row r="1584" spans="17:17">
      <c r="Q1584" s="141"/>
    </row>
    <row r="1585" spans="17:17">
      <c r="Q1585" s="141"/>
    </row>
    <row r="1586" spans="17:17">
      <c r="Q1586" s="141"/>
    </row>
    <row r="1587" spans="17:17">
      <c r="Q1587" s="141"/>
    </row>
    <row r="1588" spans="17:17">
      <c r="Q1588" s="141"/>
    </row>
    <row r="1589" spans="17:17">
      <c r="Q1589" s="141"/>
    </row>
    <row r="1590" spans="17:17">
      <c r="Q1590" s="141"/>
    </row>
    <row r="1591" spans="17:17">
      <c r="Q1591" s="141"/>
    </row>
    <row r="1592" spans="17:17">
      <c r="Q1592" s="141"/>
    </row>
    <row r="1593" spans="17:17">
      <c r="Q1593" s="141"/>
    </row>
    <row r="1594" spans="17:17">
      <c r="Q1594" s="141"/>
    </row>
    <row r="1595" spans="17:17">
      <c r="Q1595" s="141"/>
    </row>
    <row r="1596" spans="17:17">
      <c r="Q1596" s="141"/>
    </row>
    <row r="1597" spans="17:17">
      <c r="Q1597" s="141"/>
    </row>
    <row r="1598" spans="17:17">
      <c r="Q1598" s="141"/>
    </row>
    <row r="1599" spans="17:17">
      <c r="Q1599" s="141"/>
    </row>
    <row r="1600" spans="17:17">
      <c r="Q1600" s="141"/>
    </row>
    <row r="1601" spans="17:17">
      <c r="Q1601" s="141"/>
    </row>
    <row r="1602" spans="17:17">
      <c r="Q1602" s="141"/>
    </row>
    <row r="1603" spans="17:17">
      <c r="Q1603" s="141"/>
    </row>
    <row r="1604" spans="17:17">
      <c r="Q1604" s="141"/>
    </row>
    <row r="1605" spans="17:17">
      <c r="Q1605" s="141"/>
    </row>
    <row r="1606" spans="17:17">
      <c r="Q1606" s="141"/>
    </row>
    <row r="1607" spans="17:17">
      <c r="Q1607" s="141"/>
    </row>
    <row r="1608" spans="17:17">
      <c r="Q1608" s="141"/>
    </row>
    <row r="1609" spans="17:17">
      <c r="Q1609" s="141"/>
    </row>
    <row r="1610" spans="17:17">
      <c r="Q1610" s="141"/>
    </row>
    <row r="1611" spans="17:17">
      <c r="Q1611" s="141"/>
    </row>
    <row r="1612" spans="17:17">
      <c r="Q1612" s="141"/>
    </row>
    <row r="1613" spans="17:17">
      <c r="Q1613" s="141"/>
    </row>
    <row r="1614" spans="17:17">
      <c r="Q1614" s="141"/>
    </row>
    <row r="1615" spans="17:17">
      <c r="Q1615" s="141"/>
    </row>
    <row r="1616" spans="17:17">
      <c r="Q1616" s="141"/>
    </row>
    <row r="1617" spans="17:17">
      <c r="Q1617" s="141"/>
    </row>
    <row r="1618" spans="17:17">
      <c r="Q1618" s="141"/>
    </row>
    <row r="1619" spans="17:17">
      <c r="Q1619" s="141"/>
    </row>
    <row r="1620" spans="17:17">
      <c r="Q1620" s="141"/>
    </row>
    <row r="1621" spans="17:17">
      <c r="Q1621" s="141"/>
    </row>
    <row r="1622" spans="17:17">
      <c r="Q1622" s="141"/>
    </row>
    <row r="1623" spans="17:17">
      <c r="Q1623" s="141"/>
    </row>
    <row r="1624" spans="17:17">
      <c r="Q1624" s="141"/>
    </row>
    <row r="1625" spans="17:17">
      <c r="Q1625" s="141"/>
    </row>
    <row r="1626" spans="17:17">
      <c r="Q1626" s="141"/>
    </row>
    <row r="1627" spans="17:17">
      <c r="Q1627" s="141"/>
    </row>
    <row r="1628" spans="17:17">
      <c r="Q1628" s="141"/>
    </row>
    <row r="1629" spans="17:17">
      <c r="Q1629" s="141"/>
    </row>
    <row r="1630" spans="17:17">
      <c r="Q1630" s="141"/>
    </row>
    <row r="1631" spans="17:17">
      <c r="Q1631" s="141"/>
    </row>
    <row r="1632" spans="17:17">
      <c r="Q1632" s="141"/>
    </row>
    <row r="1633" spans="17:17">
      <c r="Q1633" s="141"/>
    </row>
    <row r="1634" spans="17:17">
      <c r="Q1634" s="141"/>
    </row>
    <row r="1635" spans="17:17">
      <c r="Q1635" s="141"/>
    </row>
    <row r="1636" spans="17:17">
      <c r="Q1636" s="141"/>
    </row>
    <row r="1637" spans="17:17">
      <c r="Q1637" s="141"/>
    </row>
    <row r="1638" spans="17:17">
      <c r="Q1638" s="141"/>
    </row>
    <row r="1639" spans="17:17">
      <c r="Q1639" s="141"/>
    </row>
    <row r="1640" spans="17:17">
      <c r="Q1640" s="141"/>
    </row>
    <row r="1641" spans="17:17">
      <c r="Q1641" s="141"/>
    </row>
    <row r="1642" spans="17:17">
      <c r="Q1642" s="141"/>
    </row>
    <row r="1643" spans="17:17">
      <c r="Q1643" s="141"/>
    </row>
    <row r="1644" spans="17:17">
      <c r="Q1644" s="141"/>
    </row>
    <row r="1645" spans="17:17">
      <c r="Q1645" s="141"/>
    </row>
    <row r="1646" spans="17:17">
      <c r="Q1646" s="141"/>
    </row>
    <row r="1647" spans="17:17">
      <c r="Q1647" s="141"/>
    </row>
    <row r="1648" spans="17:17">
      <c r="Q1648" s="141"/>
    </row>
    <row r="1649" spans="17:17">
      <c r="Q1649" s="141"/>
    </row>
    <row r="1650" spans="17:17">
      <c r="Q1650" s="141"/>
    </row>
    <row r="1651" spans="17:17">
      <c r="Q1651" s="141"/>
    </row>
    <row r="1652" spans="17:17">
      <c r="Q1652" s="141"/>
    </row>
    <row r="1653" spans="17:17">
      <c r="Q1653" s="141"/>
    </row>
    <row r="1654" spans="17:17">
      <c r="Q1654" s="141"/>
    </row>
    <row r="1655" spans="17:17">
      <c r="Q1655" s="141"/>
    </row>
    <row r="1656" spans="17:17">
      <c r="Q1656" s="141"/>
    </row>
    <row r="1657" spans="17:17">
      <c r="Q1657" s="141"/>
    </row>
    <row r="1658" spans="17:17">
      <c r="Q1658" s="141"/>
    </row>
    <row r="1659" spans="17:17">
      <c r="Q1659" s="141"/>
    </row>
    <row r="1660" spans="17:17">
      <c r="Q1660" s="141"/>
    </row>
    <row r="1661" spans="17:17">
      <c r="Q1661" s="141"/>
    </row>
    <row r="1662" spans="17:17">
      <c r="Q1662" s="141"/>
    </row>
    <row r="1663" spans="17:17">
      <c r="Q1663" s="141"/>
    </row>
    <row r="1664" spans="17:17">
      <c r="Q1664" s="141"/>
    </row>
    <row r="1665" spans="17:17">
      <c r="Q1665" s="141"/>
    </row>
    <row r="1666" spans="17:17">
      <c r="Q1666" s="141"/>
    </row>
    <row r="1667" spans="17:17">
      <c r="Q1667" s="141"/>
    </row>
    <row r="1668" spans="17:17">
      <c r="Q1668" s="141"/>
    </row>
    <row r="1669" spans="17:17">
      <c r="Q1669" s="141"/>
    </row>
  </sheetData>
  <mergeCells count="12">
    <mergeCell ref="K4:M4"/>
    <mergeCell ref="N4:P4"/>
    <mergeCell ref="A1:P1"/>
    <mergeCell ref="Q1:Q19"/>
    <mergeCell ref="A2:P2"/>
    <mergeCell ref="D3:E3"/>
    <mergeCell ref="J3:K3"/>
    <mergeCell ref="M3:P3"/>
    <mergeCell ref="A4:A5"/>
    <mergeCell ref="B4:B5"/>
    <mergeCell ref="C4:G4"/>
    <mergeCell ref="H4:J4"/>
  </mergeCells>
  <printOptions horizontalCentered="1"/>
  <pageMargins left="0" right="0" top="0" bottom="0" header="0.51181102362204722" footer="0.51181102362204722"/>
  <pageSetup paperSize="9" scale="9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</sheetPr>
  <dimension ref="A1:P14"/>
  <sheetViews>
    <sheetView showGridLines="0" rightToLeft="1" zoomScaleNormal="100" workbookViewId="0">
      <selection activeCell="E7" sqref="E7"/>
    </sheetView>
  </sheetViews>
  <sheetFormatPr defaultColWidth="9.75" defaultRowHeight="16.5"/>
  <cols>
    <col min="1" max="5" width="9.75" style="46"/>
    <col min="6" max="6" width="11.25" style="46" customWidth="1"/>
    <col min="7" max="16" width="9.75" style="46"/>
    <col min="17" max="16384" width="9.75" style="45"/>
  </cols>
  <sheetData>
    <row r="1" spans="1:16" s="47" customFormat="1" ht="27" customHeight="1">
      <c r="A1" s="192" t="s">
        <v>141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48"/>
      <c r="P1" s="48"/>
    </row>
    <row r="2" spans="1:16" s="47" customFormat="1" ht="27" customHeight="1">
      <c r="A2" s="193" t="s">
        <v>198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48"/>
      <c r="P2" s="48"/>
    </row>
    <row r="3" spans="1:16" ht="18" customHeight="1" thickBot="1">
      <c r="A3" s="194" t="s">
        <v>202</v>
      </c>
      <c r="B3" s="194"/>
      <c r="K3" s="195" t="s">
        <v>129</v>
      </c>
      <c r="L3" s="195"/>
      <c r="M3" s="195"/>
      <c r="N3" s="195"/>
    </row>
    <row r="4" spans="1:16" ht="99.75" customHeight="1">
      <c r="A4" s="94" t="s">
        <v>140</v>
      </c>
      <c r="B4" s="99" t="s">
        <v>14</v>
      </c>
      <c r="C4" s="99" t="s">
        <v>139</v>
      </c>
      <c r="D4" s="99" t="s">
        <v>44</v>
      </c>
      <c r="E4" s="99" t="s">
        <v>30</v>
      </c>
      <c r="F4" s="99" t="s">
        <v>138</v>
      </c>
      <c r="G4" s="100" t="s">
        <v>52</v>
      </c>
      <c r="H4" s="99" t="s">
        <v>137</v>
      </c>
      <c r="I4" s="100" t="s">
        <v>33</v>
      </c>
      <c r="J4" s="100" t="s">
        <v>53</v>
      </c>
      <c r="K4" s="100" t="s">
        <v>136</v>
      </c>
      <c r="L4" s="99" t="s">
        <v>135</v>
      </c>
      <c r="M4" s="99" t="s">
        <v>134</v>
      </c>
      <c r="N4" s="101" t="s">
        <v>49</v>
      </c>
    </row>
    <row r="5" spans="1:16" ht="30.75" customHeight="1">
      <c r="A5" s="102" t="s">
        <v>119</v>
      </c>
      <c r="B5" s="78">
        <v>20079</v>
      </c>
      <c r="C5" s="78">
        <v>12318</v>
      </c>
      <c r="D5" s="78">
        <v>43152</v>
      </c>
      <c r="E5" s="78">
        <v>9632</v>
      </c>
      <c r="F5" s="78">
        <v>39294</v>
      </c>
      <c r="G5" s="78">
        <v>20596</v>
      </c>
      <c r="H5" s="78">
        <v>4367</v>
      </c>
      <c r="I5" s="78">
        <v>142408</v>
      </c>
      <c r="J5" s="78">
        <v>47264</v>
      </c>
      <c r="K5" s="78">
        <v>12900</v>
      </c>
      <c r="L5" s="78">
        <v>69750</v>
      </c>
      <c r="M5" s="78">
        <v>9044</v>
      </c>
      <c r="N5" s="81">
        <v>11400</v>
      </c>
    </row>
    <row r="6" spans="1:16" ht="30.75" customHeight="1">
      <c r="A6" s="102" t="s">
        <v>118</v>
      </c>
      <c r="B6" s="78">
        <v>22211</v>
      </c>
      <c r="C6" s="78">
        <v>6083</v>
      </c>
      <c r="D6" s="78">
        <v>42875</v>
      </c>
      <c r="E6" s="78">
        <v>9035</v>
      </c>
      <c r="F6" s="78">
        <v>28517</v>
      </c>
      <c r="G6" s="78">
        <v>19633</v>
      </c>
      <c r="H6" s="78">
        <v>4712</v>
      </c>
      <c r="I6" s="78">
        <v>163333</v>
      </c>
      <c r="J6" s="78">
        <v>57167</v>
      </c>
      <c r="K6" s="78">
        <v>15900</v>
      </c>
      <c r="L6" s="78">
        <v>25750</v>
      </c>
      <c r="M6" s="78">
        <v>8273</v>
      </c>
      <c r="N6" s="81">
        <v>8200</v>
      </c>
    </row>
    <row r="7" spans="1:16" ht="30.75" customHeight="1">
      <c r="A7" s="102" t="s">
        <v>117</v>
      </c>
      <c r="B7" s="78">
        <v>26371</v>
      </c>
      <c r="C7" s="78">
        <v>8242</v>
      </c>
      <c r="D7" s="78">
        <v>52792</v>
      </c>
      <c r="E7" s="78">
        <v>5775</v>
      </c>
      <c r="F7" s="78">
        <v>49147</v>
      </c>
      <c r="G7" s="78">
        <v>21153</v>
      </c>
      <c r="H7" s="78">
        <v>2787</v>
      </c>
      <c r="I7" s="78">
        <v>95900</v>
      </c>
      <c r="J7" s="78">
        <v>39363</v>
      </c>
      <c r="K7" s="78">
        <v>10100</v>
      </c>
      <c r="L7" s="78">
        <v>19650</v>
      </c>
      <c r="M7" s="78">
        <v>11900</v>
      </c>
      <c r="N7" s="81">
        <v>8250</v>
      </c>
    </row>
    <row r="8" spans="1:16" ht="30.75" customHeight="1">
      <c r="A8" s="102" t="s">
        <v>116</v>
      </c>
      <c r="B8" s="78">
        <v>23327</v>
      </c>
      <c r="C8" s="78">
        <v>14675</v>
      </c>
      <c r="D8" s="78">
        <v>43225</v>
      </c>
      <c r="E8" s="78">
        <v>7172</v>
      </c>
      <c r="F8" s="78">
        <v>52628</v>
      </c>
      <c r="G8" s="78">
        <v>20330</v>
      </c>
      <c r="H8" s="78">
        <v>3025</v>
      </c>
      <c r="I8" s="78">
        <v>115850</v>
      </c>
      <c r="J8" s="78">
        <v>24395</v>
      </c>
      <c r="K8" s="78">
        <v>28050</v>
      </c>
      <c r="L8" s="78">
        <v>15825</v>
      </c>
      <c r="M8" s="78">
        <v>11518</v>
      </c>
      <c r="N8" s="81">
        <v>8445</v>
      </c>
    </row>
    <row r="9" spans="1:16" ht="30.75" customHeight="1">
      <c r="A9" s="102" t="s">
        <v>133</v>
      </c>
      <c r="B9" s="78">
        <v>17664</v>
      </c>
      <c r="C9" s="78">
        <v>14058</v>
      </c>
      <c r="D9" s="78">
        <v>55355</v>
      </c>
      <c r="E9" s="78">
        <v>10491</v>
      </c>
      <c r="F9" s="78">
        <v>56522</v>
      </c>
      <c r="G9" s="78">
        <v>21533</v>
      </c>
      <c r="H9" s="78">
        <v>4382</v>
      </c>
      <c r="I9" s="78">
        <v>107940</v>
      </c>
      <c r="J9" s="78">
        <v>38103</v>
      </c>
      <c r="K9" s="78">
        <v>12700</v>
      </c>
      <c r="L9" s="78">
        <v>130800</v>
      </c>
      <c r="M9" s="78">
        <v>10200</v>
      </c>
      <c r="N9" s="81">
        <v>15800</v>
      </c>
    </row>
    <row r="10" spans="1:16" ht="30.75" customHeight="1">
      <c r="A10" s="102" t="s">
        <v>114</v>
      </c>
      <c r="B10" s="78">
        <v>24335</v>
      </c>
      <c r="C10" s="78">
        <v>8700</v>
      </c>
      <c r="D10" s="78">
        <v>44450</v>
      </c>
      <c r="E10" s="78">
        <v>4944</v>
      </c>
      <c r="F10" s="78">
        <v>52392</v>
      </c>
      <c r="G10" s="78">
        <v>21432</v>
      </c>
      <c r="H10" s="78">
        <v>2547</v>
      </c>
      <c r="I10" s="78">
        <v>87500</v>
      </c>
      <c r="J10" s="78">
        <v>36050</v>
      </c>
      <c r="K10" s="78">
        <v>10620</v>
      </c>
      <c r="L10" s="78">
        <v>16500</v>
      </c>
      <c r="M10" s="78">
        <v>10625</v>
      </c>
      <c r="N10" s="81">
        <v>8250</v>
      </c>
    </row>
    <row r="11" spans="1:16" ht="30.75" customHeight="1">
      <c r="A11" s="102" t="s">
        <v>113</v>
      </c>
      <c r="B11" s="78">
        <v>24835</v>
      </c>
      <c r="C11" s="78">
        <v>13100</v>
      </c>
      <c r="D11" s="78">
        <v>57050</v>
      </c>
      <c r="E11" s="78">
        <v>5544</v>
      </c>
      <c r="F11" s="78">
        <v>55696</v>
      </c>
      <c r="G11" s="78">
        <v>27740</v>
      </c>
      <c r="H11" s="78">
        <v>5335</v>
      </c>
      <c r="I11" s="78">
        <v>56000</v>
      </c>
      <c r="J11" s="78">
        <v>23835</v>
      </c>
      <c r="K11" s="78">
        <v>6000</v>
      </c>
      <c r="L11" s="78">
        <v>20400</v>
      </c>
      <c r="M11" s="78">
        <v>9138</v>
      </c>
      <c r="N11" s="81">
        <v>9750</v>
      </c>
    </row>
    <row r="12" spans="1:16" ht="30.75" customHeight="1">
      <c r="A12" s="102" t="s">
        <v>110</v>
      </c>
      <c r="B12" s="78">
        <v>38534</v>
      </c>
      <c r="C12" s="78">
        <v>15917</v>
      </c>
      <c r="D12" s="78">
        <v>59150</v>
      </c>
      <c r="E12" s="78">
        <v>14600</v>
      </c>
      <c r="F12" s="78">
        <v>59983</v>
      </c>
      <c r="G12" s="78">
        <v>29260</v>
      </c>
      <c r="H12" s="78">
        <v>3208</v>
      </c>
      <c r="I12" s="78">
        <v>167253</v>
      </c>
      <c r="J12" s="78">
        <v>60200</v>
      </c>
      <c r="K12" s="78">
        <v>11480</v>
      </c>
      <c r="L12" s="78">
        <v>38000</v>
      </c>
      <c r="M12" s="78">
        <v>17000</v>
      </c>
      <c r="N12" s="81">
        <v>14151</v>
      </c>
    </row>
    <row r="13" spans="1:16" ht="30.75" customHeight="1">
      <c r="A13" s="102" t="s">
        <v>108</v>
      </c>
      <c r="B13" s="78">
        <v>20402</v>
      </c>
      <c r="C13" s="78">
        <v>3193</v>
      </c>
      <c r="D13" s="78">
        <v>41169</v>
      </c>
      <c r="E13" s="78">
        <v>7056</v>
      </c>
      <c r="F13" s="78">
        <v>52215</v>
      </c>
      <c r="G13" s="78">
        <v>18715</v>
      </c>
      <c r="H13" s="78">
        <v>4758</v>
      </c>
      <c r="I13" s="78">
        <v>172144</v>
      </c>
      <c r="J13" s="78">
        <v>42306</v>
      </c>
      <c r="K13" s="78">
        <v>14175</v>
      </c>
      <c r="L13" s="78">
        <v>27375</v>
      </c>
      <c r="M13" s="78">
        <v>13706</v>
      </c>
      <c r="N13" s="81">
        <v>8970</v>
      </c>
      <c r="O13" s="45"/>
      <c r="P13" s="45"/>
    </row>
    <row r="14" spans="1:16" ht="30.75" customHeight="1" thickBot="1">
      <c r="A14" s="103" t="s">
        <v>107</v>
      </c>
      <c r="B14" s="82">
        <v>24835</v>
      </c>
      <c r="C14" s="82">
        <v>14350</v>
      </c>
      <c r="D14" s="82">
        <v>49700</v>
      </c>
      <c r="E14" s="82">
        <v>6824</v>
      </c>
      <c r="F14" s="82">
        <v>56876</v>
      </c>
      <c r="G14" s="82">
        <v>21850</v>
      </c>
      <c r="H14" s="82">
        <v>2310</v>
      </c>
      <c r="I14" s="82">
        <v>102900</v>
      </c>
      <c r="J14" s="82">
        <v>40810</v>
      </c>
      <c r="K14" s="82">
        <v>16800</v>
      </c>
      <c r="L14" s="82">
        <v>23400</v>
      </c>
      <c r="M14" s="82">
        <v>8925</v>
      </c>
      <c r="N14" s="83">
        <v>10350</v>
      </c>
      <c r="O14" s="45"/>
      <c r="P14" s="45"/>
    </row>
  </sheetData>
  <mergeCells count="4">
    <mergeCell ref="A1:N1"/>
    <mergeCell ref="A2:N2"/>
    <mergeCell ref="A3:B3"/>
    <mergeCell ref="K3:N3"/>
  </mergeCells>
  <printOptions horizontalCentered="1" verticalCentered="1" gridLinesSet="0"/>
  <pageMargins left="3.937007874015748E-2" right="1.3779527559055118" top="0.94488188976377963" bottom="0.78740157480314965" header="0.51181102362204722" footer="0.51181102362204722"/>
  <pageSetup paperSize="9" scale="82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A1:P41"/>
  <sheetViews>
    <sheetView showGridLines="0" rightToLeft="1" zoomScaleNormal="100" workbookViewId="0">
      <selection sqref="A1:P1"/>
    </sheetView>
  </sheetViews>
  <sheetFormatPr defaultColWidth="8.75" defaultRowHeight="16.5"/>
  <cols>
    <col min="1" max="1" width="9.125" style="46" customWidth="1"/>
    <col min="2" max="3" width="8.75" style="46"/>
    <col min="4" max="4" width="7.75" style="46" customWidth="1"/>
    <col min="5" max="6" width="8.75" style="46"/>
    <col min="7" max="7" width="8.5" style="46" customWidth="1"/>
    <col min="8" max="8" width="8.625" style="46" customWidth="1"/>
    <col min="9" max="9" width="7.75" style="46" customWidth="1"/>
    <col min="10" max="15" width="8.75" style="46"/>
    <col min="16" max="16" width="6.875" style="46" customWidth="1"/>
    <col min="17" max="16384" width="8.75" style="45"/>
  </cols>
  <sheetData>
    <row r="1" spans="1:16" s="50" customFormat="1" ht="27" customHeight="1">
      <c r="A1" s="196" t="s">
        <v>168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s="50" customFormat="1" ht="27" customHeight="1">
      <c r="A2" s="193" t="s">
        <v>194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s="51" customFormat="1" ht="18" customHeight="1" thickBot="1">
      <c r="A3" s="197" t="s">
        <v>216</v>
      </c>
      <c r="B3" s="197"/>
      <c r="C3" s="52"/>
      <c r="D3" s="52"/>
      <c r="E3" s="52"/>
      <c r="F3" s="52"/>
      <c r="G3" s="52"/>
      <c r="H3" s="52"/>
      <c r="I3" s="52"/>
      <c r="J3" s="52"/>
      <c r="K3" s="52"/>
      <c r="L3" s="52"/>
      <c r="M3" s="198" t="s">
        <v>129</v>
      </c>
      <c r="N3" s="198"/>
      <c r="O3" s="198"/>
      <c r="P3" s="198"/>
    </row>
    <row r="4" spans="1:16" ht="110.25" customHeight="1">
      <c r="A4" s="94" t="s">
        <v>140</v>
      </c>
      <c r="B4" s="99" t="s">
        <v>14</v>
      </c>
      <c r="C4" s="99" t="s">
        <v>139</v>
      </c>
      <c r="D4" s="99" t="s">
        <v>44</v>
      </c>
      <c r="E4" s="99" t="s">
        <v>30</v>
      </c>
      <c r="F4" s="99" t="s">
        <v>29</v>
      </c>
      <c r="G4" s="99" t="s">
        <v>27</v>
      </c>
      <c r="H4" s="99" t="s">
        <v>52</v>
      </c>
      <c r="I4" s="100" t="s">
        <v>167</v>
      </c>
      <c r="J4" s="100" t="s">
        <v>32</v>
      </c>
      <c r="K4" s="100" t="s">
        <v>33</v>
      </c>
      <c r="L4" s="99" t="s">
        <v>166</v>
      </c>
      <c r="M4" s="99" t="s">
        <v>135</v>
      </c>
      <c r="N4" s="99" t="s">
        <v>165</v>
      </c>
      <c r="O4" s="99" t="s">
        <v>49</v>
      </c>
      <c r="P4" s="101" t="s">
        <v>164</v>
      </c>
    </row>
    <row r="5" spans="1:16" ht="25.5" customHeight="1">
      <c r="A5" s="104" t="s">
        <v>163</v>
      </c>
      <c r="B5" s="89">
        <v>48813</v>
      </c>
      <c r="C5" s="89">
        <v>16181</v>
      </c>
      <c r="D5" s="79">
        <v>77556</v>
      </c>
      <c r="E5" s="79">
        <v>11578</v>
      </c>
      <c r="F5" s="79">
        <v>57563</v>
      </c>
      <c r="G5" s="79">
        <v>45534</v>
      </c>
      <c r="H5" s="79">
        <v>24130</v>
      </c>
      <c r="I5" s="79">
        <v>27775</v>
      </c>
      <c r="J5" s="89">
        <v>43400</v>
      </c>
      <c r="K5" s="89">
        <v>119467</v>
      </c>
      <c r="L5" s="89">
        <v>47367</v>
      </c>
      <c r="M5" s="89">
        <v>38500</v>
      </c>
      <c r="N5" s="89">
        <v>99897</v>
      </c>
      <c r="O5" s="79">
        <v>15507</v>
      </c>
      <c r="P5" s="90">
        <v>3242</v>
      </c>
    </row>
    <row r="6" spans="1:16" ht="25.5" customHeight="1">
      <c r="A6" s="104" t="s">
        <v>118</v>
      </c>
      <c r="B6" s="89">
        <v>51541</v>
      </c>
      <c r="C6" s="89">
        <v>26811</v>
      </c>
      <c r="D6" s="79">
        <v>81680</v>
      </c>
      <c r="E6" s="79">
        <v>10990</v>
      </c>
      <c r="F6" s="79">
        <v>59902</v>
      </c>
      <c r="G6" s="79">
        <v>46047</v>
      </c>
      <c r="H6" s="79">
        <v>22024</v>
      </c>
      <c r="I6" s="79">
        <v>27574</v>
      </c>
      <c r="J6" s="89">
        <v>60083</v>
      </c>
      <c r="K6" s="89">
        <v>121333</v>
      </c>
      <c r="L6" s="89">
        <v>57983</v>
      </c>
      <c r="M6" s="89">
        <v>43750</v>
      </c>
      <c r="N6" s="89">
        <v>75777</v>
      </c>
      <c r="O6" s="79">
        <v>15737</v>
      </c>
      <c r="P6" s="90">
        <v>2767</v>
      </c>
    </row>
    <row r="7" spans="1:16" ht="25.5" customHeight="1">
      <c r="A7" s="104" t="s">
        <v>162</v>
      </c>
      <c r="B7" s="89">
        <v>49484</v>
      </c>
      <c r="C7" s="89">
        <v>17085</v>
      </c>
      <c r="D7" s="79">
        <v>77294</v>
      </c>
      <c r="E7" s="79">
        <v>4400</v>
      </c>
      <c r="F7" s="79">
        <v>49772</v>
      </c>
      <c r="G7" s="79">
        <v>42266</v>
      </c>
      <c r="H7" s="79">
        <v>22480</v>
      </c>
      <c r="I7" s="79">
        <v>27230</v>
      </c>
      <c r="J7" s="89">
        <v>47320</v>
      </c>
      <c r="K7" s="89">
        <v>66640</v>
      </c>
      <c r="L7" s="89">
        <v>31640</v>
      </c>
      <c r="M7" s="89">
        <v>21000</v>
      </c>
      <c r="N7" s="89">
        <v>50960</v>
      </c>
      <c r="O7" s="79">
        <v>13818</v>
      </c>
      <c r="P7" s="90">
        <v>2540</v>
      </c>
    </row>
    <row r="8" spans="1:16" ht="25.5" customHeight="1">
      <c r="A8" s="104" t="s">
        <v>161</v>
      </c>
      <c r="B8" s="89">
        <v>54627</v>
      </c>
      <c r="C8" s="89">
        <v>23852</v>
      </c>
      <c r="D8" s="79">
        <v>67942</v>
      </c>
      <c r="E8" s="79">
        <v>16409</v>
      </c>
      <c r="F8" s="79">
        <v>47763</v>
      </c>
      <c r="G8" s="79">
        <v>131914</v>
      </c>
      <c r="H8" s="79">
        <v>39017</v>
      </c>
      <c r="I8" s="79">
        <v>35668</v>
      </c>
      <c r="J8" s="89">
        <v>58324</v>
      </c>
      <c r="K8" s="89">
        <v>140168</v>
      </c>
      <c r="L8" s="89">
        <v>34681</v>
      </c>
      <c r="M8" s="89">
        <v>25980</v>
      </c>
      <c r="N8" s="89">
        <v>77036</v>
      </c>
      <c r="O8" s="79">
        <v>13194</v>
      </c>
      <c r="P8" s="90">
        <v>3446</v>
      </c>
    </row>
    <row r="9" spans="1:16" ht="25.5" customHeight="1">
      <c r="A9" s="104" t="s">
        <v>160</v>
      </c>
      <c r="B9" s="89">
        <v>62020</v>
      </c>
      <c r="C9" s="89">
        <v>25460</v>
      </c>
      <c r="D9" s="79">
        <v>74392</v>
      </c>
      <c r="E9" s="79">
        <v>18507</v>
      </c>
      <c r="F9" s="79">
        <v>53398</v>
      </c>
      <c r="G9" s="79">
        <v>154744</v>
      </c>
      <c r="H9" s="79">
        <v>44267</v>
      </c>
      <c r="I9" s="79">
        <v>40686</v>
      </c>
      <c r="J9" s="89">
        <v>52360</v>
      </c>
      <c r="K9" s="89">
        <v>137480</v>
      </c>
      <c r="L9" s="89">
        <v>33320</v>
      </c>
      <c r="M9" s="89">
        <v>22260</v>
      </c>
      <c r="N9" s="89">
        <v>74232</v>
      </c>
      <c r="O9" s="79">
        <v>14492</v>
      </c>
      <c r="P9" s="90">
        <v>3616</v>
      </c>
    </row>
    <row r="10" spans="1:16" ht="25.5" customHeight="1">
      <c r="A10" s="104" t="s">
        <v>159</v>
      </c>
      <c r="B10" s="89">
        <v>82790</v>
      </c>
      <c r="C10" s="89">
        <v>16080</v>
      </c>
      <c r="D10" s="79">
        <v>67522</v>
      </c>
      <c r="E10" s="79">
        <v>17138</v>
      </c>
      <c r="F10" s="79">
        <v>84949</v>
      </c>
      <c r="G10" s="79">
        <v>124101</v>
      </c>
      <c r="H10" s="79">
        <v>0</v>
      </c>
      <c r="I10" s="79">
        <v>41225</v>
      </c>
      <c r="J10" s="89">
        <v>42840</v>
      </c>
      <c r="K10" s="89">
        <v>120120</v>
      </c>
      <c r="L10" s="89">
        <v>60760</v>
      </c>
      <c r="M10" s="89">
        <v>19320</v>
      </c>
      <c r="N10" s="89">
        <v>72720</v>
      </c>
      <c r="O10" s="79">
        <v>13440</v>
      </c>
      <c r="P10" s="90">
        <v>4080</v>
      </c>
    </row>
    <row r="11" spans="1:16" s="72" customFormat="1" ht="25.5" customHeight="1">
      <c r="A11" s="104" t="s">
        <v>113</v>
      </c>
      <c r="B11" s="89">
        <v>68550</v>
      </c>
      <c r="C11" s="89">
        <v>28140</v>
      </c>
      <c r="D11" s="79">
        <v>40670</v>
      </c>
      <c r="E11" s="79">
        <v>22452</v>
      </c>
      <c r="F11" s="79">
        <v>34220</v>
      </c>
      <c r="G11" s="79">
        <v>44793</v>
      </c>
      <c r="H11" s="79">
        <v>14364</v>
      </c>
      <c r="I11" s="79">
        <v>20650</v>
      </c>
      <c r="J11" s="89">
        <v>16100</v>
      </c>
      <c r="K11" s="89">
        <v>23520</v>
      </c>
      <c r="L11" s="89">
        <v>13440</v>
      </c>
      <c r="M11" s="89">
        <v>28500</v>
      </c>
      <c r="N11" s="89">
        <v>35520</v>
      </c>
      <c r="O11" s="79">
        <v>6660</v>
      </c>
      <c r="P11" s="90">
        <v>3400</v>
      </c>
    </row>
    <row r="12" spans="1:16" ht="25.5" customHeight="1">
      <c r="A12" s="104" t="s">
        <v>158</v>
      </c>
      <c r="B12" s="89">
        <v>51734</v>
      </c>
      <c r="C12" s="89">
        <v>11685</v>
      </c>
      <c r="D12" s="79">
        <v>60578</v>
      </c>
      <c r="E12" s="79">
        <v>5884</v>
      </c>
      <c r="F12" s="79">
        <v>49180</v>
      </c>
      <c r="G12" s="79">
        <v>38266</v>
      </c>
      <c r="H12" s="79">
        <v>22629</v>
      </c>
      <c r="I12" s="79">
        <v>24065</v>
      </c>
      <c r="J12" s="89">
        <v>54208</v>
      </c>
      <c r="K12" s="89">
        <v>122808</v>
      </c>
      <c r="L12" s="89">
        <v>45780</v>
      </c>
      <c r="M12" s="89">
        <v>42060</v>
      </c>
      <c r="N12" s="89">
        <v>81656</v>
      </c>
      <c r="O12" s="79">
        <v>16660</v>
      </c>
      <c r="P12" s="90">
        <v>2748</v>
      </c>
    </row>
    <row r="13" spans="1:16" s="72" customFormat="1" ht="25.5" customHeight="1">
      <c r="A13" s="104" t="s">
        <v>157</v>
      </c>
      <c r="B13" s="89">
        <v>41628</v>
      </c>
      <c r="C13" s="89">
        <v>12730</v>
      </c>
      <c r="D13" s="79">
        <v>52966</v>
      </c>
      <c r="E13" s="79">
        <v>10695</v>
      </c>
      <c r="F13" s="79">
        <v>60229</v>
      </c>
      <c r="G13" s="79">
        <v>44583</v>
      </c>
      <c r="H13" s="79">
        <v>0</v>
      </c>
      <c r="I13" s="79">
        <v>30313</v>
      </c>
      <c r="J13" s="89">
        <v>4947</v>
      </c>
      <c r="K13" s="89">
        <v>13533</v>
      </c>
      <c r="L13" s="89">
        <v>0</v>
      </c>
      <c r="M13" s="89">
        <v>15780</v>
      </c>
      <c r="N13" s="89">
        <v>31317</v>
      </c>
      <c r="O13" s="79">
        <v>10555</v>
      </c>
      <c r="P13" s="90">
        <v>3083</v>
      </c>
    </row>
    <row r="14" spans="1:16" s="71" customFormat="1" ht="25.5" customHeight="1">
      <c r="A14" s="104" t="s">
        <v>156</v>
      </c>
      <c r="B14" s="89">
        <v>112237</v>
      </c>
      <c r="C14" s="89">
        <v>39530</v>
      </c>
      <c r="D14" s="79">
        <v>68894</v>
      </c>
      <c r="E14" s="79">
        <v>12112</v>
      </c>
      <c r="F14" s="79">
        <v>50327</v>
      </c>
      <c r="G14" s="79">
        <v>41837</v>
      </c>
      <c r="H14" s="79">
        <v>23883</v>
      </c>
      <c r="I14" s="79">
        <v>44425</v>
      </c>
      <c r="J14" s="89">
        <v>38500</v>
      </c>
      <c r="K14" s="89">
        <v>242200</v>
      </c>
      <c r="L14" s="89">
        <v>49000</v>
      </c>
      <c r="M14" s="89">
        <v>0</v>
      </c>
      <c r="N14" s="89">
        <v>20760</v>
      </c>
      <c r="O14" s="79">
        <v>19266</v>
      </c>
      <c r="P14" s="90">
        <v>3820</v>
      </c>
    </row>
    <row r="15" spans="1:16" ht="25.5" customHeight="1">
      <c r="A15" s="104" t="s">
        <v>155</v>
      </c>
      <c r="B15" s="89">
        <v>51884</v>
      </c>
      <c r="C15" s="89">
        <v>17688</v>
      </c>
      <c r="D15" s="79">
        <v>45318</v>
      </c>
      <c r="E15" s="79">
        <v>10779</v>
      </c>
      <c r="F15" s="79">
        <v>49053</v>
      </c>
      <c r="G15" s="79">
        <v>37382</v>
      </c>
      <c r="H15" s="79">
        <v>18495</v>
      </c>
      <c r="I15" s="79">
        <v>22525</v>
      </c>
      <c r="J15" s="89">
        <v>50120</v>
      </c>
      <c r="K15" s="89">
        <v>122080</v>
      </c>
      <c r="L15" s="89">
        <v>51240</v>
      </c>
      <c r="M15" s="89">
        <v>40800</v>
      </c>
      <c r="N15" s="89">
        <v>66640</v>
      </c>
      <c r="O15" s="79">
        <v>9852</v>
      </c>
      <c r="P15" s="90">
        <v>2760</v>
      </c>
    </row>
    <row r="16" spans="1:16" ht="25.5" customHeight="1" thickBot="1">
      <c r="A16" s="104" t="s">
        <v>154</v>
      </c>
      <c r="B16" s="91">
        <v>41884</v>
      </c>
      <c r="C16" s="91">
        <v>12898</v>
      </c>
      <c r="D16" s="92">
        <v>73675</v>
      </c>
      <c r="E16" s="92">
        <v>11505</v>
      </c>
      <c r="F16" s="92">
        <v>69620</v>
      </c>
      <c r="G16" s="92">
        <v>75330</v>
      </c>
      <c r="H16" s="92">
        <v>22895</v>
      </c>
      <c r="I16" s="92">
        <v>28875</v>
      </c>
      <c r="J16" s="91">
        <v>36750</v>
      </c>
      <c r="K16" s="91">
        <v>49000</v>
      </c>
      <c r="L16" s="91">
        <v>19950</v>
      </c>
      <c r="M16" s="91">
        <v>12000</v>
      </c>
      <c r="N16" s="91">
        <v>29100</v>
      </c>
      <c r="O16" s="92">
        <v>13425</v>
      </c>
      <c r="P16" s="93">
        <v>3250</v>
      </c>
    </row>
    <row r="17" s="45" customFormat="1" ht="16.899999999999999" customHeight="1"/>
    <row r="18" s="45" customFormat="1" ht="15.75"/>
    <row r="19" s="45" customFormat="1" ht="15.75"/>
    <row r="20" s="45" customFormat="1" ht="15.75"/>
    <row r="21" s="45" customFormat="1" ht="15.75"/>
    <row r="22" s="45" customFormat="1" ht="15.75"/>
    <row r="23" s="45" customFormat="1" ht="15.75"/>
    <row r="24" s="45" customFormat="1" ht="15.75"/>
    <row r="25" s="45" customFormat="1" ht="15.75"/>
    <row r="26" s="45" customFormat="1" ht="15.75"/>
    <row r="27" s="45" customFormat="1" ht="15.75"/>
    <row r="28" s="45" customFormat="1" ht="15.75"/>
    <row r="29" s="45" customFormat="1" ht="15.75"/>
    <row r="30" s="45" customFormat="1" ht="15.75"/>
    <row r="31" s="45" customFormat="1" ht="15.75"/>
    <row r="32" s="45" customFormat="1" ht="15.75"/>
    <row r="33" s="45" customFormat="1" ht="15.75"/>
    <row r="34" s="45" customFormat="1" ht="15.75"/>
    <row r="35" s="45" customFormat="1" ht="15.75"/>
    <row r="36" s="45" customFormat="1" ht="15.75"/>
    <row r="37" s="45" customFormat="1" ht="15.75"/>
    <row r="38" s="45" customFormat="1" ht="15.75"/>
    <row r="39" s="45" customFormat="1" ht="15.75"/>
    <row r="40" s="45" customFormat="1" ht="15.75"/>
    <row r="41" s="45" customFormat="1" ht="15.75"/>
  </sheetData>
  <mergeCells count="4">
    <mergeCell ref="A1:P1"/>
    <mergeCell ref="A2:P2"/>
    <mergeCell ref="A3:B3"/>
    <mergeCell ref="M3:P3"/>
  </mergeCells>
  <printOptions horizontalCentered="1" gridLinesSet="0"/>
  <pageMargins left="0.11811023622047245" right="0" top="0.98425196850393704" bottom="0.70866141732283472" header="0.51181102362204722" footer="0.51181102362204722"/>
  <pageSetup paperSize="9" scale="84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9BE8C-D082-4878-8451-E081B1A5192F}">
  <sheetPr>
    <tabColor theme="9" tint="-0.499984740745262"/>
  </sheetPr>
  <dimension ref="A1:B147"/>
  <sheetViews>
    <sheetView showGridLines="0" rightToLeft="1" zoomScaleNormal="100" workbookViewId="0">
      <selection activeCell="E3" sqref="E3"/>
    </sheetView>
  </sheetViews>
  <sheetFormatPr defaultColWidth="9.75" defaultRowHeight="16.5"/>
  <cols>
    <col min="1" max="1" width="14" style="29" customWidth="1"/>
    <col min="2" max="2" width="15.625" style="28" customWidth="1"/>
    <col min="3" max="3" width="11.125" style="28" customWidth="1"/>
    <col min="4" max="16384" width="9.75" style="28"/>
  </cols>
  <sheetData>
    <row r="1" spans="1:2" s="35" customFormat="1" ht="54.75" customHeight="1">
      <c r="A1" s="160" t="s">
        <v>203</v>
      </c>
      <c r="B1" s="160"/>
    </row>
    <row r="2" spans="1:2" s="34" customFormat="1" ht="33.75" customHeight="1" thickBot="1">
      <c r="A2" s="163" t="s">
        <v>131</v>
      </c>
      <c r="B2" s="163"/>
    </row>
    <row r="3" spans="1:2" ht="36" customHeight="1">
      <c r="A3" s="110" t="s">
        <v>128</v>
      </c>
      <c r="B3" s="111" t="s">
        <v>205</v>
      </c>
    </row>
    <row r="4" spans="1:2" ht="30" customHeight="1">
      <c r="A4" s="112" t="s">
        <v>119</v>
      </c>
      <c r="B4" s="113">
        <v>909219</v>
      </c>
    </row>
    <row r="5" spans="1:2" ht="30" customHeight="1">
      <c r="A5" s="112" t="s">
        <v>118</v>
      </c>
      <c r="B5" s="113">
        <v>937429</v>
      </c>
    </row>
    <row r="6" spans="1:2" ht="30" customHeight="1">
      <c r="A6" s="112" t="s">
        <v>117</v>
      </c>
      <c r="B6" s="113">
        <v>785462</v>
      </c>
    </row>
    <row r="7" spans="1:2" ht="30" customHeight="1">
      <c r="A7" s="112" t="s">
        <v>116</v>
      </c>
      <c r="B7" s="113">
        <v>828246</v>
      </c>
    </row>
    <row r="8" spans="1:2" ht="30" customHeight="1">
      <c r="A8" s="112" t="s">
        <v>115</v>
      </c>
      <c r="B8" s="113">
        <v>923295</v>
      </c>
    </row>
    <row r="9" spans="1:2" ht="30" customHeight="1">
      <c r="A9" s="112" t="s">
        <v>114</v>
      </c>
      <c r="B9" s="113">
        <v>967593</v>
      </c>
    </row>
    <row r="10" spans="1:2" ht="30" customHeight="1">
      <c r="A10" s="112" t="s">
        <v>113</v>
      </c>
      <c r="B10" s="113">
        <v>696186</v>
      </c>
    </row>
    <row r="11" spans="1:2" ht="30" customHeight="1">
      <c r="A11" s="112" t="s">
        <v>111</v>
      </c>
      <c r="B11" s="113">
        <v>815682</v>
      </c>
    </row>
    <row r="12" spans="1:2" ht="30" customHeight="1">
      <c r="A12" s="112" t="s">
        <v>110</v>
      </c>
      <c r="B12" s="113">
        <v>599492</v>
      </c>
    </row>
    <row r="13" spans="1:2" ht="30" customHeight="1">
      <c r="A13" s="112" t="s">
        <v>207</v>
      </c>
      <c r="B13" s="113">
        <v>994655</v>
      </c>
    </row>
    <row r="14" spans="1:2" ht="30" customHeight="1">
      <c r="A14" s="112" t="s">
        <v>108</v>
      </c>
      <c r="B14" s="113">
        <v>819947</v>
      </c>
    </row>
    <row r="15" spans="1:2" ht="30" customHeight="1" thickBot="1">
      <c r="A15" s="114" t="s">
        <v>107</v>
      </c>
      <c r="B15" s="113">
        <v>669920</v>
      </c>
    </row>
    <row r="16" spans="1:2" ht="15" customHeight="1">
      <c r="A16" s="108"/>
    </row>
    <row r="17" spans="1:1" ht="65.099999999999994" customHeight="1">
      <c r="A17" s="43"/>
    </row>
    <row r="18" spans="1:1" s="35" customFormat="1" ht="30" customHeight="1">
      <c r="A18" s="42"/>
    </row>
    <row r="19" spans="1:1" s="34" customFormat="1" ht="30" customHeight="1">
      <c r="A19" s="39"/>
    </row>
    <row r="20" spans="1:1" s="30" customFormat="1" ht="18" customHeight="1">
      <c r="A20" s="31"/>
    </row>
    <row r="21" spans="1:1" ht="45" customHeight="1"/>
    <row r="22" spans="1:1" ht="45" customHeight="1"/>
    <row r="23" spans="1:1" ht="30" customHeight="1"/>
    <row r="24" spans="1:1" ht="30" customHeight="1"/>
    <row r="25" spans="1:1" ht="30" customHeight="1"/>
    <row r="26" spans="1:1" ht="30" customHeight="1"/>
    <row r="27" spans="1:1" ht="30" customHeight="1"/>
    <row r="28" spans="1:1" ht="30" customHeight="1"/>
    <row r="29" spans="1:1" ht="30" customHeight="1"/>
    <row r="30" spans="1:1" ht="30" customHeight="1"/>
    <row r="31" spans="1:1" ht="30" customHeight="1"/>
    <row r="32" spans="1:1" ht="30" customHeight="1"/>
    <row r="33" spans="1:1" ht="30" customHeight="1"/>
    <row r="34" spans="1:1" ht="30" customHeight="1"/>
    <row r="35" spans="1:1" ht="30" customHeight="1">
      <c r="A35" s="38"/>
    </row>
    <row r="36" spans="1:1" ht="15" customHeight="1">
      <c r="A36" s="37"/>
    </row>
    <row r="37" spans="1:1" ht="65.099999999999994" customHeight="1"/>
    <row r="38" spans="1:1" ht="30" customHeight="1"/>
    <row r="39" spans="1:1" s="32" customFormat="1" ht="30" customHeight="1">
      <c r="A39" s="33"/>
    </row>
    <row r="40" spans="1:1" s="30" customFormat="1" ht="18" customHeight="1">
      <c r="A40" s="31"/>
    </row>
    <row r="41" spans="1:1" ht="45" customHeight="1"/>
    <row r="42" spans="1:1" ht="45" customHeight="1">
      <c r="A42" s="28"/>
    </row>
    <row r="43" spans="1:1" ht="30" customHeight="1">
      <c r="A43" s="28"/>
    </row>
    <row r="44" spans="1:1" ht="30" customHeight="1">
      <c r="A44" s="28"/>
    </row>
    <row r="45" spans="1:1" ht="30" customHeight="1">
      <c r="A45" s="28"/>
    </row>
    <row r="46" spans="1:1" ht="30" customHeight="1">
      <c r="A46" s="28"/>
    </row>
    <row r="47" spans="1:1" ht="30" customHeight="1">
      <c r="A47" s="28"/>
    </row>
    <row r="48" spans="1:1" ht="30" customHeight="1">
      <c r="A48" s="28"/>
    </row>
    <row r="49" spans="1:1" ht="30" customHeight="1">
      <c r="A49" s="28"/>
    </row>
    <row r="50" spans="1:1" ht="30" customHeight="1">
      <c r="A50" s="28"/>
    </row>
    <row r="51" spans="1:1" ht="30" customHeight="1">
      <c r="A51" s="28"/>
    </row>
    <row r="52" spans="1:1" ht="30" customHeight="1">
      <c r="A52" s="28"/>
    </row>
    <row r="53" spans="1:1" ht="30" customHeight="1">
      <c r="A53" s="28"/>
    </row>
    <row r="54" spans="1:1" ht="30" customHeight="1">
      <c r="A54" s="28"/>
    </row>
    <row r="55" spans="1:1" ht="30" customHeight="1">
      <c r="A55" s="28"/>
    </row>
    <row r="56" spans="1:1" ht="65.099999999999994" customHeight="1">
      <c r="A56" s="28"/>
    </row>
    <row r="57" spans="1:1" s="35" customFormat="1" ht="30" customHeight="1"/>
    <row r="58" spans="1:1" s="34" customFormat="1" ht="30" customHeight="1"/>
    <row r="59" spans="1:1" ht="18" customHeight="1">
      <c r="A59" s="28"/>
    </row>
    <row r="60" spans="1:1" ht="45" customHeight="1">
      <c r="A60" s="28"/>
    </row>
    <row r="61" spans="1:1" ht="45" customHeight="1">
      <c r="A61" s="28"/>
    </row>
    <row r="62" spans="1:1" ht="30" customHeight="1">
      <c r="A62" s="28"/>
    </row>
    <row r="63" spans="1:1" ht="30" customHeight="1">
      <c r="A63" s="28"/>
    </row>
    <row r="64" spans="1:1" ht="30" customHeight="1">
      <c r="A64" s="28"/>
    </row>
    <row r="65" spans="1:1" ht="30" customHeight="1">
      <c r="A65" s="28"/>
    </row>
    <row r="66" spans="1:1" ht="30" customHeight="1">
      <c r="A66" s="28"/>
    </row>
    <row r="67" spans="1:1" ht="30" customHeight="1">
      <c r="A67" s="28"/>
    </row>
    <row r="68" spans="1:1" ht="30" customHeight="1">
      <c r="A68" s="28"/>
    </row>
    <row r="69" spans="1:1" ht="30" customHeight="1">
      <c r="A69" s="28"/>
    </row>
    <row r="70" spans="1:1" ht="30" customHeight="1">
      <c r="A70" s="28"/>
    </row>
    <row r="71" spans="1:1" ht="30" customHeight="1">
      <c r="A71" s="28"/>
    </row>
    <row r="72" spans="1:1" ht="30" customHeight="1">
      <c r="A72" s="28"/>
    </row>
    <row r="73" spans="1:1" ht="30" customHeight="1">
      <c r="A73" s="28"/>
    </row>
    <row r="74" spans="1:1" ht="30" customHeight="1"/>
    <row r="75" spans="1:1" ht="65.099999999999994" customHeight="1"/>
    <row r="76" spans="1:1" ht="30" customHeight="1"/>
    <row r="77" spans="1:1" s="32" customFormat="1" ht="30" customHeight="1">
      <c r="A77" s="33"/>
    </row>
    <row r="78" spans="1:1" s="30" customFormat="1" ht="18" customHeight="1">
      <c r="A78" s="31"/>
    </row>
    <row r="79" spans="1:1" ht="45" customHeight="1"/>
    <row r="80" spans="1:1" ht="45" customHeight="1"/>
    <row r="81" ht="29.1" customHeight="1"/>
    <row r="82" ht="29.1" customHeight="1"/>
    <row r="83" ht="29.1" customHeight="1"/>
    <row r="84" ht="29.1" customHeight="1"/>
    <row r="85" ht="29.1" customHeight="1"/>
    <row r="86" ht="29.1" customHeight="1"/>
    <row r="87" ht="29.1" customHeight="1"/>
    <row r="88" ht="29.1" customHeight="1"/>
    <row r="89" ht="29.1" customHeight="1"/>
    <row r="90" ht="29.1" customHeight="1"/>
    <row r="91" ht="29.1" customHeight="1"/>
    <row r="92" ht="29.1" customHeight="1"/>
    <row r="93" ht="29.1" customHeight="1"/>
    <row r="94" ht="15" customHeight="1"/>
    <row r="95" ht="65.099999999999994" customHeight="1"/>
    <row r="96" ht="30" customHeight="1"/>
    <row r="97" spans="1:1" s="32" customFormat="1" ht="30" customHeight="1">
      <c r="A97" s="33"/>
    </row>
    <row r="98" spans="1:1" s="30" customFormat="1" ht="18" customHeight="1">
      <c r="A98" s="31"/>
    </row>
    <row r="99" spans="1:1" ht="45" customHeight="1"/>
    <row r="100" spans="1:1" ht="45" customHeight="1"/>
    <row r="101" spans="1:1" ht="27.95" customHeight="1"/>
    <row r="102" spans="1:1" ht="27.95" customHeight="1"/>
    <row r="103" spans="1:1" ht="27.95" customHeight="1"/>
    <row r="104" spans="1:1" ht="27.95" customHeight="1"/>
    <row r="105" spans="1:1" ht="27.95" customHeight="1"/>
    <row r="106" spans="1:1" ht="27.95" customHeight="1"/>
    <row r="107" spans="1:1" ht="27.95" customHeight="1"/>
    <row r="108" spans="1:1" ht="27.95" customHeight="1"/>
    <row r="109" spans="1:1" ht="27.95" customHeight="1"/>
    <row r="110" spans="1:1" ht="27.95" customHeight="1"/>
    <row r="111" spans="1:1" ht="27.95" customHeight="1"/>
    <row r="112" spans="1:1" ht="27.95" customHeight="1"/>
    <row r="113" spans="1:1" ht="27.95" customHeight="1"/>
    <row r="114" spans="1:1" ht="15" customHeight="1"/>
    <row r="115" spans="1:1" ht="15" customHeight="1"/>
    <row r="116" spans="1:1" ht="65.099999999999994" customHeight="1"/>
    <row r="117" spans="1:1" ht="30" customHeight="1"/>
    <row r="118" spans="1:1" s="32" customFormat="1" ht="30" customHeight="1">
      <c r="A118" s="33"/>
    </row>
    <row r="119" spans="1:1" s="30" customFormat="1" ht="18" customHeight="1">
      <c r="A119" s="31"/>
    </row>
    <row r="120" spans="1:1" ht="45" customHeight="1"/>
    <row r="121" spans="1:1" ht="45" customHeight="1"/>
    <row r="122" spans="1:1" ht="27.95" customHeight="1"/>
    <row r="123" spans="1:1" ht="27.95" customHeight="1"/>
    <row r="124" spans="1:1" ht="27.95" customHeight="1"/>
    <row r="125" spans="1:1" ht="27.95" customHeight="1"/>
    <row r="126" spans="1:1" ht="27.95" customHeight="1"/>
    <row r="127" spans="1:1" ht="27.95" customHeight="1"/>
    <row r="128" spans="1:1" ht="27.95" customHeight="1"/>
    <row r="129" spans="1:1" ht="27.95" customHeight="1"/>
    <row r="130" spans="1:1" ht="27.95" customHeight="1"/>
    <row r="131" spans="1:1" ht="27.95" customHeight="1"/>
    <row r="132" spans="1:1" ht="27.95" customHeight="1"/>
    <row r="133" spans="1:1" ht="27.95" customHeight="1"/>
    <row r="134" spans="1:1" ht="27.95" customHeight="1"/>
    <row r="135" spans="1:1" ht="15" customHeight="1"/>
    <row r="136" spans="1:1" ht="15" customHeight="1"/>
    <row r="137" spans="1:1" ht="15.75">
      <c r="A137" s="28"/>
    </row>
    <row r="138" spans="1:1" ht="15.75">
      <c r="A138" s="28"/>
    </row>
    <row r="139" spans="1:1" ht="15.75">
      <c r="A139" s="28"/>
    </row>
    <row r="140" spans="1:1" ht="15.75">
      <c r="A140" s="28"/>
    </row>
    <row r="141" spans="1:1" ht="15.75">
      <c r="A141" s="28"/>
    </row>
    <row r="142" spans="1:1" ht="15.75">
      <c r="A142" s="28"/>
    </row>
    <row r="143" spans="1:1" ht="15.75">
      <c r="A143" s="28"/>
    </row>
    <row r="144" spans="1:1" ht="15.75">
      <c r="A144" s="28"/>
    </row>
    <row r="145" spans="1:1" ht="15.75">
      <c r="A145" s="28"/>
    </row>
    <row r="146" spans="1:1" ht="15.75">
      <c r="A146" s="28"/>
    </row>
    <row r="147" spans="1:1" ht="15.75">
      <c r="A147" s="28"/>
    </row>
  </sheetData>
  <mergeCells count="2">
    <mergeCell ref="A1:B1"/>
    <mergeCell ref="A2:B2"/>
  </mergeCells>
  <printOptions horizontalCentered="1" verticalCentered="1" gridLinesSet="0"/>
  <pageMargins left="0.78740157480314965" right="0.78740157480314965" top="0.98425196850393704" bottom="1.7716535433070868" header="0.51181102362204722" footer="0.51181102362204722"/>
  <pageSetup paperSize="9" orientation="portrait" horizontalDpi="180" verticalDpi="18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B147"/>
  <sheetViews>
    <sheetView showGridLines="0" rightToLeft="1" zoomScaleNormal="100" workbookViewId="0">
      <selection activeCell="E3" sqref="E3"/>
    </sheetView>
  </sheetViews>
  <sheetFormatPr defaultColWidth="9.75" defaultRowHeight="16.5"/>
  <cols>
    <col min="1" max="1" width="14" style="29" customWidth="1"/>
    <col min="2" max="2" width="15.625" style="28" customWidth="1"/>
    <col min="3" max="3" width="11.125" style="28" customWidth="1"/>
    <col min="4" max="16384" width="9.75" style="28"/>
  </cols>
  <sheetData>
    <row r="1" spans="1:2" s="35" customFormat="1" ht="54.75" customHeight="1">
      <c r="A1" s="160" t="s">
        <v>203</v>
      </c>
      <c r="B1" s="160"/>
    </row>
    <row r="2" spans="1:2" s="34" customFormat="1" ht="33.75" customHeight="1" thickBot="1">
      <c r="A2" s="163" t="s">
        <v>131</v>
      </c>
      <c r="B2" s="163"/>
    </row>
    <row r="3" spans="1:2" ht="36" customHeight="1">
      <c r="A3" s="110" t="s">
        <v>128</v>
      </c>
      <c r="B3" s="111" t="s">
        <v>205</v>
      </c>
    </row>
    <row r="4" spans="1:2" ht="30" customHeight="1">
      <c r="A4" s="112" t="s">
        <v>119</v>
      </c>
      <c r="B4" s="113">
        <v>909219</v>
      </c>
    </row>
    <row r="5" spans="1:2" ht="30" customHeight="1">
      <c r="A5" s="112" t="s">
        <v>118</v>
      </c>
      <c r="B5" s="113">
        <v>937429</v>
      </c>
    </row>
    <row r="6" spans="1:2" ht="30" customHeight="1">
      <c r="A6" s="112" t="s">
        <v>117</v>
      </c>
      <c r="B6" s="113">
        <v>785462</v>
      </c>
    </row>
    <row r="7" spans="1:2" ht="30" customHeight="1">
      <c r="A7" s="112" t="s">
        <v>116</v>
      </c>
      <c r="B7" s="113">
        <v>828246</v>
      </c>
    </row>
    <row r="8" spans="1:2" ht="30" customHeight="1">
      <c r="A8" s="112" t="s">
        <v>115</v>
      </c>
      <c r="B8" s="113">
        <v>923295</v>
      </c>
    </row>
    <row r="9" spans="1:2" ht="30" customHeight="1">
      <c r="A9" s="112" t="s">
        <v>114</v>
      </c>
      <c r="B9" s="113">
        <v>967593</v>
      </c>
    </row>
    <row r="10" spans="1:2" ht="30" customHeight="1">
      <c r="A10" s="112" t="s">
        <v>113</v>
      </c>
      <c r="B10" s="113">
        <v>696186</v>
      </c>
    </row>
    <row r="11" spans="1:2" ht="30" customHeight="1">
      <c r="A11" s="112" t="s">
        <v>111</v>
      </c>
      <c r="B11" s="113">
        <v>815682</v>
      </c>
    </row>
    <row r="12" spans="1:2" ht="30" customHeight="1">
      <c r="A12" s="112" t="s">
        <v>110</v>
      </c>
      <c r="B12" s="113">
        <v>599492</v>
      </c>
    </row>
    <row r="13" spans="1:2" ht="30" customHeight="1">
      <c r="A13" s="112" t="s">
        <v>207</v>
      </c>
      <c r="B13" s="113">
        <v>994655</v>
      </c>
    </row>
    <row r="14" spans="1:2" ht="30" customHeight="1">
      <c r="A14" s="112" t="s">
        <v>108</v>
      </c>
      <c r="B14" s="113">
        <v>819947</v>
      </c>
    </row>
    <row r="15" spans="1:2" ht="30" customHeight="1" thickBot="1">
      <c r="A15" s="114" t="s">
        <v>107</v>
      </c>
      <c r="B15" s="113">
        <v>669920</v>
      </c>
    </row>
    <row r="16" spans="1:2" ht="15" customHeight="1">
      <c r="A16" s="108"/>
    </row>
    <row r="17" spans="1:1" ht="65.099999999999994" customHeight="1">
      <c r="A17" s="43"/>
    </row>
    <row r="18" spans="1:1" s="35" customFormat="1" ht="30" customHeight="1">
      <c r="A18" s="42"/>
    </row>
    <row r="19" spans="1:1" s="34" customFormat="1" ht="30" customHeight="1">
      <c r="A19" s="39"/>
    </row>
    <row r="20" spans="1:1" s="30" customFormat="1" ht="18" customHeight="1">
      <c r="A20" s="31"/>
    </row>
    <row r="21" spans="1:1" ht="45" customHeight="1"/>
    <row r="22" spans="1:1" ht="45" customHeight="1"/>
    <row r="23" spans="1:1" ht="30" customHeight="1"/>
    <row r="24" spans="1:1" ht="30" customHeight="1"/>
    <row r="25" spans="1:1" ht="30" customHeight="1"/>
    <row r="26" spans="1:1" ht="30" customHeight="1"/>
    <row r="27" spans="1:1" ht="30" customHeight="1"/>
    <row r="28" spans="1:1" ht="30" customHeight="1"/>
    <row r="29" spans="1:1" ht="30" customHeight="1"/>
    <row r="30" spans="1:1" ht="30" customHeight="1"/>
    <row r="31" spans="1:1" ht="30" customHeight="1"/>
    <row r="32" spans="1:1" ht="30" customHeight="1"/>
    <row r="33" spans="1:1" ht="30" customHeight="1"/>
    <row r="34" spans="1:1" ht="30" customHeight="1"/>
    <row r="35" spans="1:1" ht="30" customHeight="1">
      <c r="A35" s="38"/>
    </row>
    <row r="36" spans="1:1" ht="15" customHeight="1">
      <c r="A36" s="37"/>
    </row>
    <row r="37" spans="1:1" ht="65.099999999999994" customHeight="1"/>
    <row r="38" spans="1:1" ht="30" customHeight="1"/>
    <row r="39" spans="1:1" s="32" customFormat="1" ht="30" customHeight="1">
      <c r="A39" s="33"/>
    </row>
    <row r="40" spans="1:1" s="30" customFormat="1" ht="18" customHeight="1">
      <c r="A40" s="31"/>
    </row>
    <row r="41" spans="1:1" ht="45" customHeight="1"/>
    <row r="42" spans="1:1" ht="45" customHeight="1">
      <c r="A42" s="28"/>
    </row>
    <row r="43" spans="1:1" ht="30" customHeight="1">
      <c r="A43" s="28"/>
    </row>
    <row r="44" spans="1:1" ht="30" customHeight="1">
      <c r="A44" s="28"/>
    </row>
    <row r="45" spans="1:1" ht="30" customHeight="1">
      <c r="A45" s="28"/>
    </row>
    <row r="46" spans="1:1" ht="30" customHeight="1">
      <c r="A46" s="28"/>
    </row>
    <row r="47" spans="1:1" ht="30" customHeight="1">
      <c r="A47" s="28"/>
    </row>
    <row r="48" spans="1:1" ht="30" customHeight="1">
      <c r="A48" s="28"/>
    </row>
    <row r="49" spans="1:1" ht="30" customHeight="1">
      <c r="A49" s="28"/>
    </row>
    <row r="50" spans="1:1" ht="30" customHeight="1">
      <c r="A50" s="28"/>
    </row>
    <row r="51" spans="1:1" ht="30" customHeight="1">
      <c r="A51" s="28"/>
    </row>
    <row r="52" spans="1:1" ht="30" customHeight="1">
      <c r="A52" s="28"/>
    </row>
    <row r="53" spans="1:1" ht="30" customHeight="1">
      <c r="A53" s="28"/>
    </row>
    <row r="54" spans="1:1" ht="30" customHeight="1">
      <c r="A54" s="28"/>
    </row>
    <row r="55" spans="1:1" ht="30" customHeight="1">
      <c r="A55" s="28"/>
    </row>
    <row r="56" spans="1:1" ht="65.099999999999994" customHeight="1">
      <c r="A56" s="28"/>
    </row>
    <row r="57" spans="1:1" s="35" customFormat="1" ht="30" customHeight="1"/>
    <row r="58" spans="1:1" s="34" customFormat="1" ht="30" customHeight="1"/>
    <row r="59" spans="1:1" ht="18" customHeight="1">
      <c r="A59" s="28"/>
    </row>
    <row r="60" spans="1:1" ht="45" customHeight="1">
      <c r="A60" s="28"/>
    </row>
    <row r="61" spans="1:1" ht="45" customHeight="1">
      <c r="A61" s="28"/>
    </row>
    <row r="62" spans="1:1" ht="30" customHeight="1">
      <c r="A62" s="28"/>
    </row>
    <row r="63" spans="1:1" ht="30" customHeight="1">
      <c r="A63" s="28"/>
    </row>
    <row r="64" spans="1:1" ht="30" customHeight="1">
      <c r="A64" s="28"/>
    </row>
    <row r="65" spans="1:1" ht="30" customHeight="1">
      <c r="A65" s="28"/>
    </row>
    <row r="66" spans="1:1" ht="30" customHeight="1">
      <c r="A66" s="28"/>
    </row>
    <row r="67" spans="1:1" ht="30" customHeight="1">
      <c r="A67" s="28"/>
    </row>
    <row r="68" spans="1:1" ht="30" customHeight="1">
      <c r="A68" s="28"/>
    </row>
    <row r="69" spans="1:1" ht="30" customHeight="1">
      <c r="A69" s="28"/>
    </row>
    <row r="70" spans="1:1" ht="30" customHeight="1">
      <c r="A70" s="28"/>
    </row>
    <row r="71" spans="1:1" ht="30" customHeight="1">
      <c r="A71" s="28"/>
    </row>
    <row r="72" spans="1:1" ht="30" customHeight="1">
      <c r="A72" s="28"/>
    </row>
    <row r="73" spans="1:1" ht="30" customHeight="1">
      <c r="A73" s="28"/>
    </row>
    <row r="74" spans="1:1" ht="30" customHeight="1"/>
    <row r="75" spans="1:1" ht="65.099999999999994" customHeight="1"/>
    <row r="76" spans="1:1" ht="30" customHeight="1"/>
    <row r="77" spans="1:1" s="32" customFormat="1" ht="30" customHeight="1">
      <c r="A77" s="33"/>
    </row>
    <row r="78" spans="1:1" s="30" customFormat="1" ht="18" customHeight="1">
      <c r="A78" s="31"/>
    </row>
    <row r="79" spans="1:1" ht="45" customHeight="1"/>
    <row r="80" spans="1:1" ht="45" customHeight="1"/>
    <row r="81" ht="29.1" customHeight="1"/>
    <row r="82" ht="29.1" customHeight="1"/>
    <row r="83" ht="29.1" customHeight="1"/>
    <row r="84" ht="29.1" customHeight="1"/>
    <row r="85" ht="29.1" customHeight="1"/>
    <row r="86" ht="29.1" customHeight="1"/>
    <row r="87" ht="29.1" customHeight="1"/>
    <row r="88" ht="29.1" customHeight="1"/>
    <row r="89" ht="29.1" customHeight="1"/>
    <row r="90" ht="29.1" customHeight="1"/>
    <row r="91" ht="29.1" customHeight="1"/>
    <row r="92" ht="29.1" customHeight="1"/>
    <row r="93" ht="29.1" customHeight="1"/>
    <row r="94" ht="15" customHeight="1"/>
    <row r="95" ht="65.099999999999994" customHeight="1"/>
    <row r="96" ht="30" customHeight="1"/>
    <row r="97" spans="1:1" s="32" customFormat="1" ht="30" customHeight="1">
      <c r="A97" s="33"/>
    </row>
    <row r="98" spans="1:1" s="30" customFormat="1" ht="18" customHeight="1">
      <c r="A98" s="31"/>
    </row>
    <row r="99" spans="1:1" ht="45" customHeight="1"/>
    <row r="100" spans="1:1" ht="45" customHeight="1"/>
    <row r="101" spans="1:1" ht="27.95" customHeight="1"/>
    <row r="102" spans="1:1" ht="27.95" customHeight="1"/>
    <row r="103" spans="1:1" ht="27.95" customHeight="1"/>
    <row r="104" spans="1:1" ht="27.95" customHeight="1"/>
    <row r="105" spans="1:1" ht="27.95" customHeight="1"/>
    <row r="106" spans="1:1" ht="27.95" customHeight="1"/>
    <row r="107" spans="1:1" ht="27.95" customHeight="1"/>
    <row r="108" spans="1:1" ht="27.95" customHeight="1"/>
    <row r="109" spans="1:1" ht="27.95" customHeight="1"/>
    <row r="110" spans="1:1" ht="27.95" customHeight="1"/>
    <row r="111" spans="1:1" ht="27.95" customHeight="1"/>
    <row r="112" spans="1:1" ht="27.95" customHeight="1"/>
    <row r="113" spans="1:1" ht="27.95" customHeight="1"/>
    <row r="114" spans="1:1" ht="15" customHeight="1"/>
    <row r="115" spans="1:1" ht="15" customHeight="1"/>
    <row r="116" spans="1:1" ht="65.099999999999994" customHeight="1"/>
    <row r="117" spans="1:1" ht="30" customHeight="1"/>
    <row r="118" spans="1:1" s="32" customFormat="1" ht="30" customHeight="1">
      <c r="A118" s="33"/>
    </row>
    <row r="119" spans="1:1" s="30" customFormat="1" ht="18" customHeight="1">
      <c r="A119" s="31"/>
    </row>
    <row r="120" spans="1:1" ht="45" customHeight="1"/>
    <row r="121" spans="1:1" ht="45" customHeight="1"/>
    <row r="122" spans="1:1" ht="27.95" customHeight="1"/>
    <row r="123" spans="1:1" ht="27.95" customHeight="1"/>
    <row r="124" spans="1:1" ht="27.95" customHeight="1"/>
    <row r="125" spans="1:1" ht="27.95" customHeight="1"/>
    <row r="126" spans="1:1" ht="27.95" customHeight="1"/>
    <row r="127" spans="1:1" ht="27.95" customHeight="1"/>
    <row r="128" spans="1:1" ht="27.95" customHeight="1"/>
    <row r="129" spans="1:1" ht="27.95" customHeight="1"/>
    <row r="130" spans="1:1" ht="27.95" customHeight="1"/>
    <row r="131" spans="1:1" ht="27.95" customHeight="1"/>
    <row r="132" spans="1:1" ht="27.95" customHeight="1"/>
    <row r="133" spans="1:1" ht="27.95" customHeight="1"/>
    <row r="134" spans="1:1" ht="27.95" customHeight="1"/>
    <row r="135" spans="1:1" ht="15" customHeight="1"/>
    <row r="136" spans="1:1" ht="15" customHeight="1"/>
    <row r="137" spans="1:1" ht="15.75">
      <c r="A137" s="28"/>
    </row>
    <row r="138" spans="1:1" ht="15.75">
      <c r="A138" s="28"/>
    </row>
    <row r="139" spans="1:1" ht="15.75">
      <c r="A139" s="28"/>
    </row>
    <row r="140" spans="1:1" ht="15.75">
      <c r="A140" s="28"/>
    </row>
    <row r="141" spans="1:1" ht="15.75">
      <c r="A141" s="28"/>
    </row>
    <row r="142" spans="1:1" ht="15.75">
      <c r="A142" s="28"/>
    </row>
    <row r="143" spans="1:1" ht="15.75">
      <c r="A143" s="28"/>
    </row>
    <row r="144" spans="1:1" ht="15.75">
      <c r="A144" s="28"/>
    </row>
    <row r="145" spans="1:1" ht="15.75">
      <c r="A145" s="28"/>
    </row>
    <row r="146" spans="1:1" ht="15.75">
      <c r="A146" s="28"/>
    </row>
    <row r="147" spans="1:1" ht="15.75">
      <c r="A147" s="28"/>
    </row>
  </sheetData>
  <mergeCells count="2">
    <mergeCell ref="A2:B2"/>
    <mergeCell ref="A1:B1"/>
  </mergeCells>
  <printOptions horizontalCentered="1" verticalCentered="1" gridLinesSet="0"/>
  <pageMargins left="0.78740157480314965" right="0.78740157480314965" top="0.98425196850393704" bottom="1.7716535433070868" header="0.51181102362204722" footer="0.51181102362204722"/>
  <pageSetup paperSize="9" orientation="portrait" horizontalDpi="180" verticalDpi="18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B147"/>
  <sheetViews>
    <sheetView showGridLines="0" rightToLeft="1" zoomScaleNormal="100" workbookViewId="0">
      <selection activeCell="D2" sqref="D2"/>
    </sheetView>
  </sheetViews>
  <sheetFormatPr defaultColWidth="9.75" defaultRowHeight="16.5"/>
  <cols>
    <col min="1" max="1" width="21.25" style="29" customWidth="1"/>
    <col min="2" max="2" width="26.625" style="29" customWidth="1"/>
    <col min="3" max="3" width="11.125" style="28" customWidth="1"/>
    <col min="4" max="16384" width="9.75" style="28"/>
  </cols>
  <sheetData>
    <row r="1" spans="1:2" s="35" customFormat="1" ht="35.1" customHeight="1">
      <c r="A1" s="160" t="s">
        <v>203</v>
      </c>
      <c r="B1" s="160"/>
    </row>
    <row r="2" spans="1:2" s="34" customFormat="1" ht="37.5" customHeight="1" thickBot="1">
      <c r="A2" s="163" t="s">
        <v>131</v>
      </c>
      <c r="B2" s="163"/>
    </row>
    <row r="3" spans="1:2" ht="36" customHeight="1">
      <c r="A3" s="105" t="s">
        <v>128</v>
      </c>
      <c r="B3" s="74" t="s">
        <v>204</v>
      </c>
    </row>
    <row r="4" spans="1:2" ht="30" customHeight="1">
      <c r="A4" s="84" t="s">
        <v>119</v>
      </c>
      <c r="B4" s="77">
        <v>958265</v>
      </c>
    </row>
    <row r="5" spans="1:2" ht="30" customHeight="1">
      <c r="A5" s="84" t="s">
        <v>118</v>
      </c>
      <c r="B5" s="77">
        <v>963251</v>
      </c>
    </row>
    <row r="6" spans="1:2" ht="30" customHeight="1">
      <c r="A6" s="84" t="s">
        <v>117</v>
      </c>
      <c r="B6" s="77">
        <v>828346</v>
      </c>
    </row>
    <row r="7" spans="1:2" ht="30" customHeight="1">
      <c r="A7" s="84" t="s">
        <v>116</v>
      </c>
      <c r="B7" s="77">
        <v>983747</v>
      </c>
    </row>
    <row r="8" spans="1:2" ht="30" customHeight="1">
      <c r="A8" s="84" t="s">
        <v>115</v>
      </c>
      <c r="B8" s="77">
        <v>1092072</v>
      </c>
    </row>
    <row r="9" spans="1:2" ht="30" customHeight="1">
      <c r="A9" s="84" t="s">
        <v>114</v>
      </c>
      <c r="B9" s="77">
        <v>1076279</v>
      </c>
    </row>
    <row r="10" spans="1:2" ht="30" customHeight="1">
      <c r="A10" s="84" t="s">
        <v>113</v>
      </c>
      <c r="B10" s="77">
        <v>722725</v>
      </c>
    </row>
    <row r="11" spans="1:2" ht="30" customHeight="1">
      <c r="A11" s="84" t="s">
        <v>111</v>
      </c>
      <c r="B11" s="77">
        <v>854228</v>
      </c>
    </row>
    <row r="12" spans="1:2" ht="30" customHeight="1">
      <c r="A12" s="84" t="s">
        <v>110</v>
      </c>
      <c r="B12" s="77">
        <v>627407</v>
      </c>
    </row>
    <row r="13" spans="1:2" ht="30" customHeight="1">
      <c r="A13" s="84" t="s">
        <v>109</v>
      </c>
      <c r="B13" s="77">
        <v>1016967</v>
      </c>
    </row>
    <row r="14" spans="1:2" ht="30" customHeight="1">
      <c r="A14" s="84" t="s">
        <v>108</v>
      </c>
      <c r="B14" s="77">
        <v>837026</v>
      </c>
    </row>
    <row r="15" spans="1:2" ht="30" customHeight="1" thickBot="1">
      <c r="A15" s="86" t="s">
        <v>107</v>
      </c>
      <c r="B15" s="77">
        <v>715510</v>
      </c>
    </row>
    <row r="16" spans="1:2" ht="15" customHeight="1">
      <c r="A16" s="73"/>
      <c r="B16" s="31"/>
    </row>
    <row r="17" spans="1:2" ht="65.099999999999994" customHeight="1">
      <c r="A17" s="43"/>
      <c r="B17" s="44"/>
    </row>
    <row r="18" spans="1:2" s="35" customFormat="1" ht="30" customHeight="1">
      <c r="A18" s="42"/>
      <c r="B18" s="42"/>
    </row>
    <row r="19" spans="1:2" s="34" customFormat="1" ht="30" customHeight="1">
      <c r="A19" s="39"/>
      <c r="B19" s="40"/>
    </row>
    <row r="20" spans="1:2" s="30" customFormat="1" ht="18" customHeight="1">
      <c r="A20" s="31"/>
      <c r="B20" s="31"/>
    </row>
    <row r="21" spans="1:2" ht="45" customHeight="1"/>
    <row r="22" spans="1:2" ht="45" customHeight="1"/>
    <row r="23" spans="1:2" ht="30" customHeight="1"/>
    <row r="24" spans="1:2" ht="30" customHeight="1"/>
    <row r="25" spans="1:2" ht="30" customHeight="1"/>
    <row r="26" spans="1:2" ht="30" customHeight="1"/>
    <row r="27" spans="1:2" ht="30" customHeight="1"/>
    <row r="28" spans="1:2" ht="30" customHeight="1"/>
    <row r="29" spans="1:2" ht="30" customHeight="1"/>
    <row r="30" spans="1:2" ht="30" customHeight="1"/>
    <row r="31" spans="1:2" ht="30" customHeight="1"/>
    <row r="32" spans="1:2" ht="30" customHeight="1"/>
    <row r="33" spans="1:2" ht="30" customHeight="1"/>
    <row r="34" spans="1:2" ht="30" customHeight="1"/>
    <row r="35" spans="1:2" ht="30" customHeight="1">
      <c r="A35" s="38"/>
    </row>
    <row r="36" spans="1:2" ht="15" customHeight="1">
      <c r="A36" s="37"/>
      <c r="B36" s="36"/>
    </row>
    <row r="37" spans="1:2" ht="65.099999999999994" customHeight="1"/>
    <row r="38" spans="1:2" ht="30" customHeight="1"/>
    <row r="39" spans="1:2" s="32" customFormat="1" ht="30" customHeight="1">
      <c r="A39" s="33"/>
      <c r="B39" s="33"/>
    </row>
    <row r="40" spans="1:2" s="30" customFormat="1" ht="18" customHeight="1">
      <c r="A40" s="31"/>
      <c r="B40" s="31"/>
    </row>
    <row r="41" spans="1:2" ht="45" customHeight="1"/>
    <row r="42" spans="1:2" ht="45" customHeight="1">
      <c r="A42" s="28"/>
      <c r="B42" s="28"/>
    </row>
    <row r="43" spans="1:2" ht="30" customHeight="1">
      <c r="A43" s="28"/>
      <c r="B43" s="28"/>
    </row>
    <row r="44" spans="1:2" ht="30" customHeight="1">
      <c r="A44" s="28"/>
      <c r="B44" s="28"/>
    </row>
    <row r="45" spans="1:2" ht="30" customHeight="1">
      <c r="A45" s="28"/>
      <c r="B45" s="28"/>
    </row>
    <row r="46" spans="1:2" ht="30" customHeight="1">
      <c r="A46" s="28"/>
      <c r="B46" s="28"/>
    </row>
    <row r="47" spans="1:2" ht="30" customHeight="1">
      <c r="A47" s="28"/>
      <c r="B47" s="28"/>
    </row>
    <row r="48" spans="1:2" ht="30" customHeight="1">
      <c r="A48" s="28"/>
      <c r="B48" s="28"/>
    </row>
    <row r="49" s="28" customFormat="1" ht="30" customHeight="1"/>
    <row r="50" s="28" customFormat="1" ht="30" customHeight="1"/>
    <row r="51" s="28" customFormat="1" ht="30" customHeight="1"/>
    <row r="52" s="28" customFormat="1" ht="30" customHeight="1"/>
    <row r="53" s="28" customFormat="1" ht="30" customHeight="1"/>
    <row r="54" s="28" customFormat="1" ht="30" customHeight="1"/>
    <row r="55" s="28" customFormat="1" ht="30" customHeight="1"/>
    <row r="56" s="28" customFormat="1" ht="65.099999999999994" customHeight="1"/>
    <row r="57" s="35" customFormat="1" ht="30" customHeight="1"/>
    <row r="58" s="34" customFormat="1" ht="30" customHeight="1"/>
    <row r="59" s="28" customFormat="1" ht="18" customHeight="1"/>
    <row r="60" s="28" customFormat="1" ht="45" customHeight="1"/>
    <row r="61" s="28" customFormat="1" ht="45" customHeight="1"/>
    <row r="62" s="28" customFormat="1" ht="30" customHeight="1"/>
    <row r="63" s="28" customFormat="1" ht="30" customHeight="1"/>
    <row r="64" s="28" customFormat="1" ht="30" customHeight="1"/>
    <row r="65" spans="1:2" ht="30" customHeight="1">
      <c r="A65" s="28"/>
      <c r="B65" s="28"/>
    </row>
    <row r="66" spans="1:2" ht="30" customHeight="1">
      <c r="A66" s="28"/>
      <c r="B66" s="28"/>
    </row>
    <row r="67" spans="1:2" ht="30" customHeight="1">
      <c r="A67" s="28"/>
      <c r="B67" s="28"/>
    </row>
    <row r="68" spans="1:2" ht="30" customHeight="1">
      <c r="A68" s="28"/>
      <c r="B68" s="28"/>
    </row>
    <row r="69" spans="1:2" ht="30" customHeight="1">
      <c r="A69" s="28"/>
      <c r="B69" s="28"/>
    </row>
    <row r="70" spans="1:2" ht="30" customHeight="1">
      <c r="A70" s="28"/>
      <c r="B70" s="28"/>
    </row>
    <row r="71" spans="1:2" ht="30" customHeight="1">
      <c r="A71" s="28"/>
      <c r="B71" s="28"/>
    </row>
    <row r="72" spans="1:2" ht="30" customHeight="1">
      <c r="A72" s="28"/>
      <c r="B72" s="28"/>
    </row>
    <row r="73" spans="1:2" ht="30" customHeight="1">
      <c r="A73" s="28"/>
      <c r="B73" s="28"/>
    </row>
    <row r="74" spans="1:2" ht="30" customHeight="1"/>
    <row r="75" spans="1:2" ht="65.099999999999994" customHeight="1"/>
    <row r="76" spans="1:2" ht="30" customHeight="1"/>
    <row r="77" spans="1:2" s="32" customFormat="1" ht="30" customHeight="1">
      <c r="A77" s="33"/>
      <c r="B77" s="33"/>
    </row>
    <row r="78" spans="1:2" s="30" customFormat="1" ht="18" customHeight="1">
      <c r="A78" s="31"/>
      <c r="B78" s="31"/>
    </row>
    <row r="79" spans="1:2" ht="45" customHeight="1"/>
    <row r="80" spans="1:2" ht="45" customHeight="1"/>
    <row r="81" ht="29.1" customHeight="1"/>
    <row r="82" ht="29.1" customHeight="1"/>
    <row r="83" ht="29.1" customHeight="1"/>
    <row r="84" ht="29.1" customHeight="1"/>
    <row r="85" ht="29.1" customHeight="1"/>
    <row r="86" ht="29.1" customHeight="1"/>
    <row r="87" ht="29.1" customHeight="1"/>
    <row r="88" ht="29.1" customHeight="1"/>
    <row r="89" ht="29.1" customHeight="1"/>
    <row r="90" ht="29.1" customHeight="1"/>
    <row r="91" ht="29.1" customHeight="1"/>
    <row r="92" ht="29.1" customHeight="1"/>
    <row r="93" ht="29.1" customHeight="1"/>
    <row r="94" ht="15" customHeight="1"/>
    <row r="95" ht="65.099999999999994" customHeight="1"/>
    <row r="96" ht="30" customHeight="1"/>
    <row r="97" spans="1:2" s="32" customFormat="1" ht="30" customHeight="1">
      <c r="A97" s="33"/>
      <c r="B97" s="33"/>
    </row>
    <row r="98" spans="1:2" s="30" customFormat="1" ht="18" customHeight="1">
      <c r="A98" s="31"/>
      <c r="B98" s="31"/>
    </row>
    <row r="99" spans="1:2" ht="45" customHeight="1"/>
    <row r="100" spans="1:2" ht="45" customHeight="1"/>
    <row r="101" spans="1:2" ht="27.95" customHeight="1"/>
    <row r="102" spans="1:2" ht="27.95" customHeight="1"/>
    <row r="103" spans="1:2" ht="27.95" customHeight="1"/>
    <row r="104" spans="1:2" ht="27.95" customHeight="1"/>
    <row r="105" spans="1:2" ht="27.95" customHeight="1"/>
    <row r="106" spans="1:2" ht="27.95" customHeight="1"/>
    <row r="107" spans="1:2" ht="27.95" customHeight="1"/>
    <row r="108" spans="1:2" ht="27.95" customHeight="1"/>
    <row r="109" spans="1:2" ht="27.95" customHeight="1"/>
    <row r="110" spans="1:2" ht="27.95" customHeight="1"/>
    <row r="111" spans="1:2" ht="27.95" customHeight="1"/>
    <row r="112" spans="1:2" ht="27.95" customHeight="1"/>
    <row r="113" spans="1:2" ht="27.95" customHeight="1"/>
    <row r="114" spans="1:2" ht="15" customHeight="1"/>
    <row r="115" spans="1:2" ht="15" customHeight="1"/>
    <row r="116" spans="1:2" ht="65.099999999999994" customHeight="1"/>
    <row r="117" spans="1:2" ht="30" customHeight="1"/>
    <row r="118" spans="1:2" s="32" customFormat="1" ht="30" customHeight="1">
      <c r="A118" s="33"/>
      <c r="B118" s="33"/>
    </row>
    <row r="119" spans="1:2" s="30" customFormat="1" ht="18" customHeight="1">
      <c r="A119" s="31"/>
      <c r="B119" s="31"/>
    </row>
    <row r="120" spans="1:2" ht="45" customHeight="1"/>
    <row r="121" spans="1:2" ht="45" customHeight="1"/>
    <row r="122" spans="1:2" ht="27.95" customHeight="1"/>
    <row r="123" spans="1:2" ht="27.95" customHeight="1"/>
    <row r="124" spans="1:2" ht="27.95" customHeight="1"/>
    <row r="125" spans="1:2" ht="27.95" customHeight="1"/>
    <row r="126" spans="1:2" ht="27.95" customHeight="1"/>
    <row r="127" spans="1:2" ht="27.95" customHeight="1"/>
    <row r="128" spans="1:2" ht="27.95" customHeight="1"/>
    <row r="129" spans="1:2" ht="27.95" customHeight="1"/>
    <row r="130" spans="1:2" ht="27.95" customHeight="1"/>
    <row r="131" spans="1:2" ht="27.95" customHeight="1"/>
    <row r="132" spans="1:2" ht="27.95" customHeight="1"/>
    <row r="133" spans="1:2" ht="27.95" customHeight="1"/>
    <row r="134" spans="1:2" ht="27.95" customHeight="1"/>
    <row r="135" spans="1:2" ht="15" customHeight="1"/>
    <row r="136" spans="1:2" ht="15" customHeight="1"/>
    <row r="137" spans="1:2" ht="15.75">
      <c r="A137" s="28"/>
      <c r="B137" s="28"/>
    </row>
    <row r="138" spans="1:2" ht="15.75">
      <c r="A138" s="28"/>
      <c r="B138" s="28"/>
    </row>
    <row r="139" spans="1:2" ht="15.75">
      <c r="A139" s="28"/>
      <c r="B139" s="28"/>
    </row>
    <row r="140" spans="1:2" ht="15.75">
      <c r="A140" s="28"/>
      <c r="B140" s="28"/>
    </row>
    <row r="141" spans="1:2" ht="15.75">
      <c r="A141" s="28"/>
      <c r="B141" s="28"/>
    </row>
    <row r="142" spans="1:2" ht="15.75">
      <c r="A142" s="28"/>
      <c r="B142" s="28"/>
    </row>
    <row r="143" spans="1:2" ht="15.75">
      <c r="A143" s="28"/>
      <c r="B143" s="28"/>
    </row>
    <row r="144" spans="1:2" ht="15.75">
      <c r="A144" s="28"/>
      <c r="B144" s="28"/>
    </row>
    <row r="145" s="28" customFormat="1" ht="15.75"/>
    <row r="146" s="28" customFormat="1" ht="15.75"/>
    <row r="147" s="28" customFormat="1" ht="15.75"/>
  </sheetData>
  <mergeCells count="2">
    <mergeCell ref="A1:B1"/>
    <mergeCell ref="A2:B2"/>
  </mergeCells>
  <printOptions horizontalCentered="1" verticalCentered="1" gridLinesSet="0"/>
  <pageMargins left="0.78740157480314965" right="0.78740157480314965" top="0.98425196850393704" bottom="1.7716535433070868" header="0.51181102362204722" footer="0.51181102362204722"/>
  <pageSetup paperSize="9" orientation="portrait" horizontalDpi="180" verticalDpi="18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</sheetPr>
  <dimension ref="A1:Q85"/>
  <sheetViews>
    <sheetView showGridLines="0" rightToLeft="1" tabSelected="1" topLeftCell="A7" workbookViewId="0">
      <selection activeCell="U12" sqref="U12"/>
    </sheetView>
  </sheetViews>
  <sheetFormatPr defaultColWidth="8.75" defaultRowHeight="16.5"/>
  <cols>
    <col min="1" max="1" width="11.5" style="57" customWidth="1"/>
    <col min="2" max="2" width="7.5" style="70" customWidth="1"/>
    <col min="3" max="9" width="6.75" style="57" customWidth="1"/>
    <col min="10" max="10" width="7.125" style="57" customWidth="1"/>
    <col min="11" max="17" width="6.75" style="57" customWidth="1"/>
    <col min="18" max="16384" width="8.75" style="56"/>
  </cols>
  <sheetData>
    <row r="1" spans="1:17" s="53" customFormat="1" ht="50.1" customHeight="1">
      <c r="A1" s="153" t="s">
        <v>206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s="54" customFormat="1" ht="30" customHeight="1">
      <c r="A2" s="154" t="s">
        <v>194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7" s="55" customFormat="1" ht="18" customHeight="1" thickBot="1">
      <c r="A3" s="155" t="s">
        <v>200</v>
      </c>
      <c r="B3" s="155"/>
      <c r="C3" s="144"/>
      <c r="D3" s="144"/>
      <c r="E3" s="144"/>
      <c r="F3" s="145"/>
      <c r="G3" s="145"/>
      <c r="H3" s="145"/>
      <c r="I3" s="156"/>
      <c r="J3" s="156"/>
      <c r="K3" s="144"/>
      <c r="L3" s="144"/>
      <c r="M3" s="144"/>
      <c r="N3" s="144"/>
      <c r="O3" s="157" t="s">
        <v>129</v>
      </c>
      <c r="P3" s="157"/>
      <c r="Q3" s="157"/>
    </row>
    <row r="4" spans="1:17" ht="39.950000000000003" customHeight="1">
      <c r="A4" s="158" t="s">
        <v>140</v>
      </c>
      <c r="B4" s="151" t="s">
        <v>153</v>
      </c>
      <c r="C4" s="150"/>
      <c r="D4" s="150" t="s">
        <v>152</v>
      </c>
      <c r="E4" s="150"/>
      <c r="F4" s="150" t="s">
        <v>169</v>
      </c>
      <c r="G4" s="150"/>
      <c r="H4" s="150" t="s">
        <v>29</v>
      </c>
      <c r="I4" s="150"/>
      <c r="J4" s="150" t="s">
        <v>170</v>
      </c>
      <c r="K4" s="150"/>
      <c r="L4" s="150" t="s">
        <v>171</v>
      </c>
      <c r="M4" s="150"/>
      <c r="N4" s="151" t="s">
        <v>172</v>
      </c>
      <c r="O4" s="151"/>
      <c r="P4" s="150" t="s">
        <v>151</v>
      </c>
      <c r="Q4" s="152"/>
    </row>
    <row r="5" spans="1:17" ht="60" customHeight="1">
      <c r="A5" s="159"/>
      <c r="B5" s="146" t="s">
        <v>173</v>
      </c>
      <c r="C5" s="146" t="s">
        <v>174</v>
      </c>
      <c r="D5" s="146" t="s">
        <v>173</v>
      </c>
      <c r="E5" s="146" t="s">
        <v>174</v>
      </c>
      <c r="F5" s="146" t="s">
        <v>173</v>
      </c>
      <c r="G5" s="146" t="s">
        <v>174</v>
      </c>
      <c r="H5" s="146" t="s">
        <v>173</v>
      </c>
      <c r="I5" s="146" t="s">
        <v>174</v>
      </c>
      <c r="J5" s="146" t="s">
        <v>173</v>
      </c>
      <c r="K5" s="146" t="s">
        <v>174</v>
      </c>
      <c r="L5" s="146" t="s">
        <v>173</v>
      </c>
      <c r="M5" s="146" t="s">
        <v>174</v>
      </c>
      <c r="N5" s="146" t="s">
        <v>173</v>
      </c>
      <c r="O5" s="146" t="s">
        <v>174</v>
      </c>
      <c r="P5" s="146" t="s">
        <v>173</v>
      </c>
      <c r="Q5" s="147" t="s">
        <v>174</v>
      </c>
    </row>
    <row r="6" spans="1:17" ht="22.5" customHeight="1">
      <c r="A6" s="148" t="s">
        <v>119</v>
      </c>
      <c r="B6" s="95">
        <v>38966</v>
      </c>
      <c r="C6" s="95">
        <v>9847</v>
      </c>
      <c r="D6" s="95">
        <v>64489</v>
      </c>
      <c r="E6" s="95">
        <v>13067</v>
      </c>
      <c r="F6" s="95">
        <v>10154</v>
      </c>
      <c r="G6" s="95">
        <v>1424</v>
      </c>
      <c r="H6" s="95">
        <v>49952</v>
      </c>
      <c r="I6" s="95">
        <v>7611</v>
      </c>
      <c r="J6" s="95">
        <v>40431</v>
      </c>
      <c r="K6" s="95">
        <v>5103</v>
      </c>
      <c r="L6" s="95">
        <v>19855</v>
      </c>
      <c r="M6" s="95">
        <v>4275</v>
      </c>
      <c r="N6" s="95">
        <v>24583</v>
      </c>
      <c r="O6" s="95">
        <v>3192</v>
      </c>
      <c r="P6" s="95">
        <v>12067</v>
      </c>
      <c r="Q6" s="96">
        <v>3440</v>
      </c>
    </row>
    <row r="7" spans="1:17" ht="22.5" customHeight="1">
      <c r="A7" s="148" t="s">
        <v>118</v>
      </c>
      <c r="B7" s="95">
        <v>41347</v>
      </c>
      <c r="C7" s="95">
        <v>10194</v>
      </c>
      <c r="D7" s="95">
        <v>68088</v>
      </c>
      <c r="E7" s="95">
        <v>13592</v>
      </c>
      <c r="F7" s="95">
        <v>10118</v>
      </c>
      <c r="G7" s="95">
        <v>872</v>
      </c>
      <c r="H7" s="95">
        <v>52704</v>
      </c>
      <c r="I7" s="95">
        <v>7198</v>
      </c>
      <c r="J7" s="95">
        <v>40809</v>
      </c>
      <c r="K7" s="95">
        <v>5238</v>
      </c>
      <c r="L7" s="95">
        <v>19557</v>
      </c>
      <c r="M7" s="95">
        <v>2467</v>
      </c>
      <c r="N7" s="95">
        <v>24441</v>
      </c>
      <c r="O7" s="95">
        <v>3133</v>
      </c>
      <c r="P7" s="95">
        <v>12067</v>
      </c>
      <c r="Q7" s="96">
        <v>3670</v>
      </c>
    </row>
    <row r="8" spans="1:17" ht="22.5" customHeight="1">
      <c r="A8" s="148" t="s">
        <v>117</v>
      </c>
      <c r="B8" s="95">
        <v>46382</v>
      </c>
      <c r="C8" s="95">
        <v>3102</v>
      </c>
      <c r="D8" s="95">
        <v>55944</v>
      </c>
      <c r="E8" s="95">
        <v>21350</v>
      </c>
      <c r="F8" s="95">
        <v>2360</v>
      </c>
      <c r="G8" s="95">
        <v>2040</v>
      </c>
      <c r="H8" s="95">
        <v>41512</v>
      </c>
      <c r="I8" s="95">
        <v>8260</v>
      </c>
      <c r="J8" s="95">
        <v>36596</v>
      </c>
      <c r="K8" s="95">
        <v>5670</v>
      </c>
      <c r="L8" s="95">
        <v>17160</v>
      </c>
      <c r="M8" s="95">
        <v>5320</v>
      </c>
      <c r="N8" s="95">
        <v>22580</v>
      </c>
      <c r="O8" s="95">
        <v>4650</v>
      </c>
      <c r="P8" s="95">
        <v>9618</v>
      </c>
      <c r="Q8" s="96">
        <v>4200</v>
      </c>
    </row>
    <row r="9" spans="1:17" ht="22.5" customHeight="1">
      <c r="A9" s="148" t="s">
        <v>116</v>
      </c>
      <c r="B9" s="95">
        <v>46875</v>
      </c>
      <c r="C9" s="95">
        <v>7752</v>
      </c>
      <c r="D9" s="95">
        <v>37562</v>
      </c>
      <c r="E9" s="95">
        <v>30380</v>
      </c>
      <c r="F9" s="95">
        <v>14170</v>
      </c>
      <c r="G9" s="95">
        <v>2239</v>
      </c>
      <c r="H9" s="95">
        <v>38299</v>
      </c>
      <c r="I9" s="95">
        <v>9464</v>
      </c>
      <c r="J9" s="95">
        <v>126244</v>
      </c>
      <c r="K9" s="95">
        <v>5670</v>
      </c>
      <c r="L9" s="95">
        <v>30497</v>
      </c>
      <c r="M9" s="95">
        <v>8520</v>
      </c>
      <c r="N9" s="95">
        <v>30798</v>
      </c>
      <c r="O9" s="95">
        <v>4870</v>
      </c>
      <c r="P9" s="95">
        <v>6438</v>
      </c>
      <c r="Q9" s="96">
        <v>6756</v>
      </c>
    </row>
    <row r="10" spans="1:17" ht="22.5" customHeight="1">
      <c r="A10" s="148" t="s">
        <v>115</v>
      </c>
      <c r="B10" s="95">
        <v>53610</v>
      </c>
      <c r="C10" s="95">
        <v>8410</v>
      </c>
      <c r="D10" s="95">
        <v>39252</v>
      </c>
      <c r="E10" s="95">
        <v>35140</v>
      </c>
      <c r="F10" s="95">
        <v>16203</v>
      </c>
      <c r="G10" s="95">
        <v>2304</v>
      </c>
      <c r="H10" s="95">
        <v>42235</v>
      </c>
      <c r="I10" s="95">
        <v>11163</v>
      </c>
      <c r="J10" s="95">
        <v>147251</v>
      </c>
      <c r="K10" s="95">
        <v>7493</v>
      </c>
      <c r="L10" s="95">
        <v>34045</v>
      </c>
      <c r="M10" s="95">
        <v>10222</v>
      </c>
      <c r="N10" s="95">
        <v>35096</v>
      </c>
      <c r="O10" s="95">
        <v>5590</v>
      </c>
      <c r="P10" s="95">
        <v>6704</v>
      </c>
      <c r="Q10" s="96">
        <v>7788</v>
      </c>
    </row>
    <row r="11" spans="1:17" ht="22.5" customHeight="1">
      <c r="A11" s="148" t="s">
        <v>114</v>
      </c>
      <c r="B11" s="95">
        <v>78840</v>
      </c>
      <c r="C11" s="95">
        <v>3950</v>
      </c>
      <c r="D11" s="95">
        <v>49322</v>
      </c>
      <c r="E11" s="95">
        <v>18200</v>
      </c>
      <c r="F11" s="95">
        <v>16118</v>
      </c>
      <c r="G11" s="95">
        <v>1020</v>
      </c>
      <c r="H11" s="95">
        <v>77019</v>
      </c>
      <c r="I11" s="95">
        <v>7930</v>
      </c>
      <c r="J11" s="95">
        <v>118804</v>
      </c>
      <c r="K11" s="95">
        <v>5297</v>
      </c>
      <c r="L11" s="95">
        <v>16300</v>
      </c>
      <c r="M11" s="95">
        <v>5100</v>
      </c>
      <c r="N11" s="95">
        <v>37735</v>
      </c>
      <c r="O11" s="95">
        <v>3490</v>
      </c>
      <c r="P11" s="95">
        <v>8400</v>
      </c>
      <c r="Q11" s="96">
        <v>5040</v>
      </c>
    </row>
    <row r="12" spans="1:17" ht="22.5" customHeight="1">
      <c r="A12" s="148" t="s">
        <v>113</v>
      </c>
      <c r="B12" s="95">
        <v>41050</v>
      </c>
      <c r="C12" s="95">
        <v>27500</v>
      </c>
      <c r="D12" s="95">
        <v>30170</v>
      </c>
      <c r="E12" s="95">
        <v>10500</v>
      </c>
      <c r="F12" s="95">
        <v>21612</v>
      </c>
      <c r="G12" s="95">
        <v>840</v>
      </c>
      <c r="H12" s="95">
        <v>29264</v>
      </c>
      <c r="I12" s="95">
        <v>4956</v>
      </c>
      <c r="J12" s="95">
        <v>39528</v>
      </c>
      <c r="K12" s="95">
        <v>5265</v>
      </c>
      <c r="L12" s="95">
        <v>11704</v>
      </c>
      <c r="M12" s="95">
        <v>2660</v>
      </c>
      <c r="N12" s="95">
        <v>18400</v>
      </c>
      <c r="O12" s="95">
        <v>2250</v>
      </c>
      <c r="P12" s="95">
        <v>5160</v>
      </c>
      <c r="Q12" s="96">
        <v>1500</v>
      </c>
    </row>
    <row r="13" spans="1:17" ht="22.5" customHeight="1">
      <c r="A13" s="148" t="s">
        <v>111</v>
      </c>
      <c r="B13" s="95">
        <v>43976</v>
      </c>
      <c r="C13" s="95">
        <v>7758</v>
      </c>
      <c r="D13" s="95">
        <v>41608</v>
      </c>
      <c r="E13" s="95">
        <v>18970</v>
      </c>
      <c r="F13" s="95">
        <v>4647</v>
      </c>
      <c r="G13" s="95">
        <v>1237</v>
      </c>
      <c r="H13" s="95">
        <v>39636</v>
      </c>
      <c r="I13" s="95">
        <v>9544</v>
      </c>
      <c r="J13" s="95">
        <v>31760</v>
      </c>
      <c r="K13" s="95">
        <v>6506</v>
      </c>
      <c r="L13" s="95">
        <v>18821</v>
      </c>
      <c r="M13" s="95">
        <v>3808</v>
      </c>
      <c r="N13" s="95">
        <v>20035</v>
      </c>
      <c r="O13" s="95">
        <v>4030</v>
      </c>
      <c r="P13" s="95">
        <v>7110</v>
      </c>
      <c r="Q13" s="96">
        <v>9550</v>
      </c>
    </row>
    <row r="14" spans="1:17" ht="22.5" customHeight="1">
      <c r="A14" s="148" t="s">
        <v>110</v>
      </c>
      <c r="B14" s="95">
        <v>34443</v>
      </c>
      <c r="C14" s="95">
        <v>7185</v>
      </c>
      <c r="D14" s="95">
        <v>39783</v>
      </c>
      <c r="E14" s="95">
        <v>13183</v>
      </c>
      <c r="F14" s="95">
        <v>9155</v>
      </c>
      <c r="G14" s="95">
        <v>1540</v>
      </c>
      <c r="H14" s="95">
        <v>51969</v>
      </c>
      <c r="I14" s="95">
        <v>8260</v>
      </c>
      <c r="J14" s="95">
        <v>37293</v>
      </c>
      <c r="K14" s="95">
        <v>7290</v>
      </c>
      <c r="L14" s="95">
        <v>15600</v>
      </c>
      <c r="M14" s="95">
        <v>4200</v>
      </c>
      <c r="N14" s="95">
        <v>26021</v>
      </c>
      <c r="O14" s="95">
        <v>4292</v>
      </c>
      <c r="P14" s="95">
        <v>7475</v>
      </c>
      <c r="Q14" s="96">
        <v>3080</v>
      </c>
    </row>
    <row r="15" spans="1:17" ht="22.5" customHeight="1">
      <c r="A15" s="148" t="s">
        <v>132</v>
      </c>
      <c r="B15" s="95">
        <v>102837</v>
      </c>
      <c r="C15" s="95">
        <v>9400</v>
      </c>
      <c r="D15" s="95">
        <v>41594</v>
      </c>
      <c r="E15" s="95">
        <v>27300</v>
      </c>
      <c r="F15" s="95">
        <v>8752</v>
      </c>
      <c r="G15" s="95">
        <v>3360</v>
      </c>
      <c r="H15" s="95">
        <v>41713</v>
      </c>
      <c r="I15" s="95">
        <v>8614</v>
      </c>
      <c r="J15" s="95">
        <v>39002</v>
      </c>
      <c r="K15" s="95">
        <v>2835</v>
      </c>
      <c r="L15" s="95">
        <v>20463</v>
      </c>
      <c r="M15" s="95">
        <v>3420</v>
      </c>
      <c r="N15" s="95">
        <v>39125</v>
      </c>
      <c r="O15" s="95">
        <v>5300</v>
      </c>
      <c r="P15" s="95">
        <v>7506</v>
      </c>
      <c r="Q15" s="96">
        <v>11760</v>
      </c>
    </row>
    <row r="16" spans="1:17" ht="22.5" customHeight="1">
      <c r="A16" s="148" t="s">
        <v>108</v>
      </c>
      <c r="B16" s="95">
        <v>41484</v>
      </c>
      <c r="C16" s="95">
        <v>10400</v>
      </c>
      <c r="D16" s="95">
        <v>34048</v>
      </c>
      <c r="E16" s="95">
        <v>11270</v>
      </c>
      <c r="F16" s="95">
        <v>10049</v>
      </c>
      <c r="G16" s="95">
        <v>730</v>
      </c>
      <c r="H16" s="95">
        <v>41973</v>
      </c>
      <c r="I16" s="95">
        <v>7080</v>
      </c>
      <c r="J16" s="95">
        <v>32052</v>
      </c>
      <c r="K16" s="95">
        <v>5330</v>
      </c>
      <c r="L16" s="95">
        <v>16025</v>
      </c>
      <c r="M16" s="95">
        <v>2470</v>
      </c>
      <c r="N16" s="95">
        <v>19585</v>
      </c>
      <c r="O16" s="95">
        <v>2940</v>
      </c>
      <c r="P16" s="95">
        <v>6384</v>
      </c>
      <c r="Q16" s="96">
        <v>3468</v>
      </c>
    </row>
    <row r="17" spans="1:17" ht="22.5" customHeight="1" thickBot="1">
      <c r="A17" s="149" t="s">
        <v>107</v>
      </c>
      <c r="B17" s="97">
        <v>38064</v>
      </c>
      <c r="C17" s="97">
        <v>3820</v>
      </c>
      <c r="D17" s="97">
        <v>43925</v>
      </c>
      <c r="E17" s="97">
        <v>29750</v>
      </c>
      <c r="F17" s="97">
        <v>9885</v>
      </c>
      <c r="G17" s="97">
        <v>1620</v>
      </c>
      <c r="H17" s="97">
        <v>60180</v>
      </c>
      <c r="I17" s="97">
        <v>9440</v>
      </c>
      <c r="J17" s="97">
        <v>69660</v>
      </c>
      <c r="K17" s="97">
        <v>5670</v>
      </c>
      <c r="L17" s="97">
        <v>19380</v>
      </c>
      <c r="M17" s="97">
        <v>3515</v>
      </c>
      <c r="N17" s="97">
        <v>24375</v>
      </c>
      <c r="O17" s="97">
        <v>4500</v>
      </c>
      <c r="P17" s="97">
        <v>7425</v>
      </c>
      <c r="Q17" s="98">
        <v>6000</v>
      </c>
    </row>
    <row r="18" spans="1:17" ht="15" customHeight="1"/>
    <row r="19" spans="1:17" ht="15" customHeight="1"/>
    <row r="20" spans="1:17" ht="15" customHeight="1"/>
    <row r="21" spans="1:17" ht="15" customHeight="1"/>
    <row r="22" spans="1:17" ht="15" customHeight="1"/>
    <row r="23" spans="1:17" ht="15" customHeight="1"/>
    <row r="24" spans="1:17" ht="15" customHeight="1"/>
    <row r="25" spans="1:17" ht="15" customHeight="1"/>
    <row r="26" spans="1:17" ht="15" customHeight="1"/>
    <row r="27" spans="1:17" ht="15" customHeight="1"/>
    <row r="28" spans="1:17" ht="15" customHeight="1"/>
    <row r="29" spans="1:17" ht="15" customHeight="1"/>
    <row r="30" spans="1:17" ht="15" customHeight="1"/>
    <row r="31" spans="1:17" ht="15" customHeight="1"/>
    <row r="32" spans="1:17" ht="15" customHeight="1"/>
    <row r="33" s="56" customFormat="1" ht="35.1" customHeight="1"/>
    <row r="34" s="56" customFormat="1" ht="35.1" customHeight="1"/>
    <row r="35" s="56" customFormat="1" ht="35.1" customHeight="1"/>
    <row r="36" s="56" customFormat="1" ht="35.1" customHeight="1"/>
    <row r="37" s="56" customFormat="1" ht="35.1" customHeight="1"/>
    <row r="38" s="56" customFormat="1" ht="35.1" customHeight="1"/>
    <row r="39" s="56" customFormat="1" ht="35.1" customHeight="1"/>
    <row r="40" s="56" customFormat="1" ht="35.1" customHeight="1"/>
    <row r="41" s="56" customFormat="1" ht="35.1" customHeight="1"/>
    <row r="42" s="56" customFormat="1" ht="35.1" customHeight="1"/>
    <row r="43" s="56" customFormat="1" ht="35.1" customHeight="1"/>
    <row r="44" s="56" customFormat="1" ht="35.1" customHeight="1"/>
    <row r="45" s="56" customFormat="1" ht="35.1" customHeight="1"/>
    <row r="46" s="56" customFormat="1" ht="35.1" customHeight="1"/>
    <row r="47" s="56" customFormat="1" ht="35.1" customHeight="1"/>
    <row r="48" s="56" customFormat="1" ht="35.1" customHeight="1"/>
    <row r="49" s="56" customFormat="1" ht="35.1" customHeight="1"/>
    <row r="50" s="56" customFormat="1" ht="35.1" customHeight="1"/>
    <row r="51" s="56" customFormat="1" ht="35.1" customHeight="1"/>
    <row r="52" s="56" customFormat="1" ht="35.1" customHeight="1"/>
    <row r="53" s="56" customFormat="1" ht="35.1" customHeight="1"/>
    <row r="54" s="56" customFormat="1" ht="35.1" customHeight="1"/>
    <row r="55" s="56" customFormat="1" ht="35.1" customHeight="1"/>
    <row r="56" s="56" customFormat="1" ht="35.1" customHeight="1"/>
    <row r="57" s="56" customFormat="1" ht="35.1" customHeight="1"/>
    <row r="58" s="56" customFormat="1" ht="35.1" customHeight="1"/>
    <row r="59" s="56" customFormat="1" ht="35.1" customHeight="1"/>
    <row r="60" s="56" customFormat="1" ht="35.1" customHeight="1"/>
    <row r="61" s="56" customFormat="1" ht="35.1" customHeight="1"/>
    <row r="62" s="56" customFormat="1" ht="35.1" customHeight="1"/>
    <row r="63" s="56" customFormat="1" ht="35.1" customHeight="1"/>
    <row r="64" s="56" customFormat="1" ht="35.1" customHeight="1"/>
    <row r="65" s="56" customFormat="1" ht="35.1" customHeight="1"/>
    <row r="66" s="56" customFormat="1" ht="35.1" customHeight="1"/>
    <row r="67" s="56" customFormat="1" ht="35.1" customHeight="1"/>
    <row r="68" s="56" customFormat="1" ht="35.1" customHeight="1"/>
    <row r="69" s="56" customFormat="1" ht="35.1" customHeight="1"/>
    <row r="70" s="56" customFormat="1" ht="35.1" customHeight="1"/>
    <row r="71" s="56" customFormat="1" ht="35.1" customHeight="1"/>
    <row r="72" s="56" customFormat="1" ht="35.1" customHeight="1"/>
    <row r="73" s="56" customFormat="1" ht="35.1" customHeight="1"/>
    <row r="74" s="56" customFormat="1" ht="35.1" customHeight="1"/>
    <row r="75" s="56" customFormat="1" ht="35.1" customHeight="1"/>
    <row r="76" s="56" customFormat="1" ht="35.1" customHeight="1"/>
    <row r="77" s="56" customFormat="1" ht="35.1" customHeight="1"/>
    <row r="78" s="56" customFormat="1" ht="35.1" customHeight="1"/>
    <row r="79" s="56" customFormat="1" ht="35.1" customHeight="1"/>
    <row r="80" s="56" customFormat="1" ht="35.1" customHeight="1"/>
    <row r="81" s="56" customFormat="1" ht="35.1" customHeight="1"/>
    <row r="82" s="56" customFormat="1" ht="35.1" customHeight="1"/>
    <row r="83" s="56" customFormat="1" ht="35.1" customHeight="1"/>
    <row r="84" s="56" customFormat="1" ht="35.1" customHeight="1"/>
    <row r="85" s="56" customFormat="1" ht="35.1" customHeight="1"/>
  </sheetData>
  <mergeCells count="14">
    <mergeCell ref="J4:K4"/>
    <mergeCell ref="L4:M4"/>
    <mergeCell ref="N4:O4"/>
    <mergeCell ref="P4:Q4"/>
    <mergeCell ref="A1:Q1"/>
    <mergeCell ref="A2:Q2"/>
    <mergeCell ref="A3:B3"/>
    <mergeCell ref="I3:J3"/>
    <mergeCell ref="O3:Q3"/>
    <mergeCell ref="A4:A5"/>
    <mergeCell ref="B4:C4"/>
    <mergeCell ref="D4:E4"/>
    <mergeCell ref="F4:G4"/>
    <mergeCell ref="H4:I4"/>
  </mergeCells>
  <printOptions horizontalCentered="1" gridLinesSet="0"/>
  <pageMargins left="0" right="0" top="0.78740157480314965" bottom="0.39370078740157483" header="0.51181102362204722" footer="0.51181102362204722"/>
  <pageSetup paperSize="9" scale="90" orientation="landscape" horizontalDpi="180" verticalDpi="18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N174"/>
  <sheetViews>
    <sheetView showGridLines="0" rightToLeft="1" workbookViewId="0">
      <selection activeCell="E12" sqref="E12"/>
    </sheetView>
  </sheetViews>
  <sheetFormatPr defaultColWidth="9" defaultRowHeight="18.75"/>
  <cols>
    <col min="1" max="1" width="14.625" style="2" customWidth="1"/>
    <col min="2" max="2" width="5.625" style="2" customWidth="1"/>
    <col min="3" max="3" width="10.75" style="2" customWidth="1"/>
    <col min="4" max="4" width="9.5" style="2" bestFit="1" customWidth="1"/>
    <col min="5" max="5" width="11.5" style="2" customWidth="1"/>
    <col min="6" max="7" width="9.375" style="2" bestFit="1" customWidth="1"/>
    <col min="8" max="8" width="10.625" style="2" bestFit="1" customWidth="1"/>
    <col min="9" max="9" width="9.5" style="2" customWidth="1"/>
    <col min="10" max="12" width="9.375" style="2" bestFit="1" customWidth="1"/>
    <col min="13" max="14" width="9" style="2"/>
    <col min="15" max="16384" width="9" style="25"/>
  </cols>
  <sheetData>
    <row r="1" spans="1:14" s="23" customFormat="1" ht="50.1" customHeight="1">
      <c r="A1" s="202" t="s">
        <v>96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18"/>
    </row>
    <row r="2" spans="1:14" s="24" customFormat="1" ht="24.95" customHeight="1">
      <c r="A2" s="203" t="s">
        <v>18</v>
      </c>
      <c r="B2" s="205" t="s">
        <v>0</v>
      </c>
      <c r="C2" s="199" t="s">
        <v>88</v>
      </c>
      <c r="D2" s="200"/>
      <c r="E2" s="200"/>
      <c r="F2" s="200"/>
      <c r="G2" s="201"/>
      <c r="H2" s="199" t="s">
        <v>89</v>
      </c>
      <c r="I2" s="200"/>
      <c r="J2" s="200"/>
      <c r="K2" s="200"/>
      <c r="L2" s="201"/>
      <c r="M2" s="207" t="s">
        <v>87</v>
      </c>
      <c r="N2" s="19"/>
    </row>
    <row r="3" spans="1:14" s="24" customFormat="1" ht="24.95" customHeight="1">
      <c r="A3" s="204"/>
      <c r="B3" s="206"/>
      <c r="C3" s="20" t="s">
        <v>94</v>
      </c>
      <c r="D3" s="20" t="s">
        <v>90</v>
      </c>
      <c r="E3" s="20" t="s">
        <v>91</v>
      </c>
      <c r="F3" s="20" t="s">
        <v>92</v>
      </c>
      <c r="G3" s="20" t="s">
        <v>93</v>
      </c>
      <c r="H3" s="20" t="s">
        <v>94</v>
      </c>
      <c r="I3" s="20" t="s">
        <v>90</v>
      </c>
      <c r="J3" s="20" t="s">
        <v>91</v>
      </c>
      <c r="K3" s="20" t="s">
        <v>92</v>
      </c>
      <c r="L3" s="20" t="s">
        <v>93</v>
      </c>
      <c r="M3" s="208"/>
      <c r="N3" s="19"/>
    </row>
    <row r="4" spans="1:14">
      <c r="A4" s="16" t="s">
        <v>19</v>
      </c>
      <c r="B4" s="16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4">
        <f t="shared" ref="M4:M35" si="0">IF(SUM(C4:L4)&gt;0,ROUND(SUM(C4:L4)/COUNTIF(C4:L4,"&gt;0"),1),0)</f>
        <v>0</v>
      </c>
    </row>
    <row r="5" spans="1:14">
      <c r="A5" s="16" t="s">
        <v>21</v>
      </c>
      <c r="B5" s="16" t="s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4">
        <f t="shared" si="0"/>
        <v>0</v>
      </c>
    </row>
    <row r="6" spans="1:14">
      <c r="A6" s="16" t="s">
        <v>23</v>
      </c>
      <c r="B6" s="16" t="s">
        <v>24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f t="shared" si="0"/>
        <v>0</v>
      </c>
    </row>
    <row r="7" spans="1:14">
      <c r="A7" s="16" t="s">
        <v>25</v>
      </c>
      <c r="B7" s="16" t="s">
        <v>26</v>
      </c>
      <c r="C7" s="3"/>
      <c r="D7" s="3"/>
      <c r="E7" s="3"/>
      <c r="F7" s="3"/>
      <c r="G7" s="3"/>
      <c r="H7" s="3"/>
      <c r="I7" s="3"/>
      <c r="J7" s="3"/>
      <c r="K7" s="3"/>
      <c r="L7" s="3"/>
      <c r="M7" s="4">
        <f t="shared" si="0"/>
        <v>0</v>
      </c>
    </row>
    <row r="8" spans="1:14">
      <c r="A8" s="16" t="s">
        <v>27</v>
      </c>
      <c r="B8" s="16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4">
        <f t="shared" si="0"/>
        <v>0</v>
      </c>
    </row>
    <row r="9" spans="1:14">
      <c r="A9" s="16" t="s">
        <v>30</v>
      </c>
      <c r="B9" s="16" t="s">
        <v>28</v>
      </c>
      <c r="C9" s="21"/>
      <c r="D9" s="21"/>
      <c r="E9" s="3"/>
      <c r="F9" s="3"/>
      <c r="G9" s="3"/>
      <c r="H9" s="3"/>
      <c r="I9" s="3"/>
      <c r="J9" s="3"/>
      <c r="K9" s="3"/>
      <c r="L9" s="3"/>
      <c r="M9" s="4">
        <f t="shared" si="0"/>
        <v>0</v>
      </c>
    </row>
    <row r="10" spans="1:14">
      <c r="A10" s="16" t="s">
        <v>29</v>
      </c>
      <c r="B10" s="16" t="s">
        <v>28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">
        <f t="shared" si="0"/>
        <v>0</v>
      </c>
      <c r="N10" s="25"/>
    </row>
    <row r="11" spans="1:14">
      <c r="A11" s="16" t="s">
        <v>31</v>
      </c>
      <c r="B11" s="16" t="s">
        <v>28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>
        <f t="shared" si="0"/>
        <v>0</v>
      </c>
    </row>
    <row r="12" spans="1:14">
      <c r="A12" s="16" t="s">
        <v>52</v>
      </c>
      <c r="B12" s="16" t="s">
        <v>28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">
        <f t="shared" si="0"/>
        <v>0</v>
      </c>
      <c r="N12" s="25"/>
    </row>
    <row r="13" spans="1:14" s="26" customFormat="1" ht="24.95" customHeight="1">
      <c r="A13" s="16" t="s">
        <v>1</v>
      </c>
      <c r="B13" s="16" t="s">
        <v>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4">
        <f t="shared" si="0"/>
        <v>0</v>
      </c>
    </row>
    <row r="14" spans="1:14" s="26" customFormat="1" ht="24.95" hidden="1" customHeight="1">
      <c r="A14" s="16"/>
      <c r="B14" s="16" t="s">
        <v>3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4">
        <f t="shared" si="0"/>
        <v>0</v>
      </c>
    </row>
    <row r="15" spans="1:14" s="26" customFormat="1" ht="24.95" customHeight="1">
      <c r="A15" s="16" t="s">
        <v>4</v>
      </c>
      <c r="B15" s="16" t="s">
        <v>5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4">
        <f t="shared" si="0"/>
        <v>0</v>
      </c>
    </row>
    <row r="16" spans="1:14" s="26" customFormat="1" ht="24.95" hidden="1" customHeight="1">
      <c r="A16" s="16" t="s">
        <v>6</v>
      </c>
      <c r="B16" s="16" t="s">
        <v>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4">
        <f t="shared" si="0"/>
        <v>0</v>
      </c>
    </row>
    <row r="17" spans="1:14" s="26" customFormat="1" ht="24.95" customHeight="1">
      <c r="A17" s="16" t="s">
        <v>7</v>
      </c>
      <c r="B17" s="16" t="s">
        <v>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4">
        <f t="shared" si="0"/>
        <v>0</v>
      </c>
    </row>
    <row r="18" spans="1:14" s="26" customFormat="1" ht="24.95" hidden="1" customHeight="1">
      <c r="A18" s="16"/>
      <c r="B18" s="16" t="s">
        <v>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4">
        <f t="shared" si="0"/>
        <v>0</v>
      </c>
    </row>
    <row r="19" spans="1:14" s="26" customFormat="1" ht="24.95" customHeight="1">
      <c r="A19" s="16" t="s">
        <v>8</v>
      </c>
      <c r="B19" s="16" t="s">
        <v>5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4">
        <f t="shared" si="0"/>
        <v>0</v>
      </c>
    </row>
    <row r="20" spans="1:14" s="26" customFormat="1" ht="24.95" hidden="1" customHeight="1">
      <c r="A20" s="16"/>
      <c r="B20" s="16" t="s">
        <v>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4">
        <f t="shared" si="0"/>
        <v>0</v>
      </c>
    </row>
    <row r="21" spans="1:14" s="26" customFormat="1" ht="24.95" customHeight="1">
      <c r="A21" s="16" t="s">
        <v>9</v>
      </c>
      <c r="B21" s="16" t="s">
        <v>10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">
        <f t="shared" si="0"/>
        <v>0</v>
      </c>
    </row>
    <row r="22" spans="1:14" s="26" customFormat="1" ht="24.95" hidden="1" customHeight="1">
      <c r="A22" s="16"/>
      <c r="B22" s="16" t="s">
        <v>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4">
        <f t="shared" si="0"/>
        <v>0</v>
      </c>
    </row>
    <row r="23" spans="1:14" s="26" customFormat="1" ht="24.95" customHeight="1">
      <c r="A23" s="16" t="s">
        <v>12</v>
      </c>
      <c r="B23" s="16" t="s">
        <v>10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4">
        <f t="shared" si="0"/>
        <v>0</v>
      </c>
    </row>
    <row r="24" spans="1:14" s="26" customFormat="1" ht="24.95" hidden="1" customHeight="1">
      <c r="A24" s="16"/>
      <c r="B24" s="16" t="s">
        <v>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4">
        <f t="shared" si="0"/>
        <v>0</v>
      </c>
    </row>
    <row r="25" spans="1:14" s="26" customFormat="1" ht="24.95" customHeight="1">
      <c r="A25" s="16" t="s">
        <v>11</v>
      </c>
      <c r="B25" s="16" t="s">
        <v>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4">
        <f t="shared" si="0"/>
        <v>0</v>
      </c>
    </row>
    <row r="26" spans="1:14" s="26" customFormat="1" ht="24.95" hidden="1" customHeight="1">
      <c r="A26" s="16"/>
      <c r="B26" s="16" t="s">
        <v>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4">
        <f t="shared" si="0"/>
        <v>0</v>
      </c>
    </row>
    <row r="27" spans="1:14" s="26" customFormat="1" ht="24.95" customHeight="1">
      <c r="A27" s="16" t="s">
        <v>13</v>
      </c>
      <c r="B27" s="16" t="s">
        <v>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>
        <f t="shared" si="0"/>
        <v>0</v>
      </c>
    </row>
    <row r="28" spans="1:14" s="26" customFormat="1" ht="24.95" hidden="1" customHeight="1">
      <c r="A28" s="16"/>
      <c r="B28" s="16" t="s">
        <v>3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>
        <f t="shared" si="0"/>
        <v>0</v>
      </c>
    </row>
    <row r="29" spans="1:14">
      <c r="A29" s="16" t="s">
        <v>38</v>
      </c>
      <c r="B29" s="16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4">
        <f t="shared" si="0"/>
        <v>0</v>
      </c>
      <c r="N29" s="25"/>
    </row>
    <row r="30" spans="1:14">
      <c r="A30" s="16" t="s">
        <v>39</v>
      </c>
      <c r="B30" s="16" t="s">
        <v>24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4">
        <f t="shared" si="0"/>
        <v>0</v>
      </c>
      <c r="N30" s="25"/>
    </row>
    <row r="31" spans="1:14">
      <c r="A31" s="16" t="s">
        <v>33</v>
      </c>
      <c r="B31" s="16" t="s">
        <v>28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4">
        <f t="shared" si="0"/>
        <v>0</v>
      </c>
      <c r="N31" s="25"/>
    </row>
    <row r="32" spans="1:14">
      <c r="A32" s="16" t="s">
        <v>32</v>
      </c>
      <c r="B32" s="16" t="s">
        <v>28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4">
        <f t="shared" si="0"/>
        <v>0</v>
      </c>
      <c r="N32" s="25"/>
    </row>
    <row r="33" spans="1:14">
      <c r="A33" s="16" t="s">
        <v>53</v>
      </c>
      <c r="B33" s="16" t="s">
        <v>28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4">
        <f t="shared" si="0"/>
        <v>0</v>
      </c>
      <c r="N33" s="25"/>
    </row>
    <row r="34" spans="1:14">
      <c r="A34" s="16" t="s">
        <v>34</v>
      </c>
      <c r="B34" s="16" t="s">
        <v>28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4">
        <f t="shared" si="0"/>
        <v>0</v>
      </c>
    </row>
    <row r="35" spans="1:14">
      <c r="A35" s="16" t="s">
        <v>35</v>
      </c>
      <c r="B35" s="16" t="s">
        <v>28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4">
        <f t="shared" si="0"/>
        <v>0</v>
      </c>
    </row>
    <row r="36" spans="1:14">
      <c r="A36" s="16" t="s">
        <v>95</v>
      </c>
      <c r="B36" s="16" t="s">
        <v>28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4">
        <f t="shared" ref="M36:M57" si="1">IF(SUM(C36:L36)&gt;0,ROUND(SUM(C36:L36)/COUNTIF(C36:L36,"&gt;0"),1),0)</f>
        <v>0</v>
      </c>
      <c r="N36" s="25"/>
    </row>
    <row r="37" spans="1:14">
      <c r="A37" s="16" t="s">
        <v>36</v>
      </c>
      <c r="B37" s="16" t="s">
        <v>37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4">
        <f t="shared" si="1"/>
        <v>0</v>
      </c>
    </row>
    <row r="38" spans="1:14">
      <c r="A38" s="16" t="s">
        <v>40</v>
      </c>
      <c r="B38" s="16" t="s">
        <v>24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4">
        <f t="shared" si="1"/>
        <v>0</v>
      </c>
      <c r="N38" s="25"/>
    </row>
    <row r="39" spans="1:14">
      <c r="A39" s="16" t="s">
        <v>41</v>
      </c>
      <c r="B39" s="16" t="s">
        <v>24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4">
        <f t="shared" si="1"/>
        <v>0</v>
      </c>
      <c r="N39" s="25"/>
    </row>
    <row r="40" spans="1:14">
      <c r="A40" s="16" t="s">
        <v>42</v>
      </c>
      <c r="B40" s="16" t="s">
        <v>24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4">
        <f t="shared" si="1"/>
        <v>0</v>
      </c>
      <c r="N40" s="25"/>
    </row>
    <row r="41" spans="1:14">
      <c r="A41" s="16" t="s">
        <v>43</v>
      </c>
      <c r="B41" s="16" t="s">
        <v>28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4">
        <f t="shared" si="1"/>
        <v>0</v>
      </c>
      <c r="N41" s="25"/>
    </row>
    <row r="42" spans="1:14">
      <c r="A42" s="16" t="s">
        <v>44</v>
      </c>
      <c r="B42" s="16" t="s">
        <v>28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4">
        <f t="shared" si="1"/>
        <v>0</v>
      </c>
      <c r="N42" s="25"/>
    </row>
    <row r="43" spans="1:14">
      <c r="A43" s="16" t="s">
        <v>45</v>
      </c>
      <c r="B43" s="16" t="s">
        <v>28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4">
        <f t="shared" si="1"/>
        <v>0</v>
      </c>
      <c r="N43" s="25"/>
    </row>
    <row r="44" spans="1:14">
      <c r="A44" s="16" t="s">
        <v>46</v>
      </c>
      <c r="B44" s="16" t="s">
        <v>28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4">
        <f t="shared" si="1"/>
        <v>0</v>
      </c>
      <c r="N44" s="25"/>
    </row>
    <row r="45" spans="1:14">
      <c r="A45" s="16" t="s">
        <v>47</v>
      </c>
      <c r="B45" s="16" t="s">
        <v>28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4">
        <f t="shared" si="1"/>
        <v>0</v>
      </c>
      <c r="N45" s="25"/>
    </row>
    <row r="46" spans="1:14">
      <c r="A46" s="16" t="s">
        <v>48</v>
      </c>
      <c r="B46" s="16" t="s">
        <v>28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4">
        <f t="shared" si="1"/>
        <v>0</v>
      </c>
      <c r="N46" s="25"/>
    </row>
    <row r="47" spans="1:14">
      <c r="A47" s="17" t="s">
        <v>55</v>
      </c>
      <c r="B47" s="16" t="s">
        <v>28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4">
        <f t="shared" si="1"/>
        <v>0</v>
      </c>
      <c r="N47" s="25"/>
    </row>
    <row r="48" spans="1:14">
      <c r="A48" s="16" t="s">
        <v>49</v>
      </c>
      <c r="B48" s="16" t="s">
        <v>28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4">
        <f t="shared" si="1"/>
        <v>0</v>
      </c>
      <c r="N48" s="25"/>
    </row>
    <row r="49" spans="1:14">
      <c r="A49" s="16" t="s">
        <v>50</v>
      </c>
      <c r="B49" s="16" t="s">
        <v>51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4">
        <f t="shared" si="1"/>
        <v>0</v>
      </c>
      <c r="N49" s="25"/>
    </row>
    <row r="50" spans="1:14" s="26" customFormat="1" ht="24.95" customHeight="1">
      <c r="A50" s="16" t="s">
        <v>14</v>
      </c>
      <c r="B50" s="16" t="s">
        <v>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4">
        <f t="shared" si="1"/>
        <v>0</v>
      </c>
    </row>
    <row r="51" spans="1:14" s="26" customFormat="1" ht="24.95" hidden="1" customHeight="1">
      <c r="A51" s="16"/>
      <c r="B51" s="16" t="s">
        <v>3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4">
        <f t="shared" si="1"/>
        <v>0</v>
      </c>
    </row>
    <row r="52" spans="1:14" s="26" customFormat="1" ht="24.95" customHeight="1">
      <c r="A52" s="16" t="s">
        <v>15</v>
      </c>
      <c r="B52" s="16" t="s">
        <v>2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4">
        <f t="shared" si="1"/>
        <v>0</v>
      </c>
    </row>
    <row r="53" spans="1:14" s="26" customFormat="1" ht="24.95" hidden="1" customHeight="1">
      <c r="A53" s="16"/>
      <c r="B53" s="16" t="s">
        <v>3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4">
        <f t="shared" si="1"/>
        <v>0</v>
      </c>
    </row>
    <row r="54" spans="1:14" s="26" customFormat="1" ht="24.95" hidden="1" customHeight="1">
      <c r="A54" s="16" t="s">
        <v>16</v>
      </c>
      <c r="B54" s="16" t="s">
        <v>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4">
        <f t="shared" si="1"/>
        <v>0</v>
      </c>
    </row>
    <row r="55" spans="1:14" s="26" customFormat="1" ht="24.95" customHeight="1">
      <c r="A55" s="16" t="s">
        <v>16</v>
      </c>
      <c r="B55" s="16" t="s">
        <v>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4">
        <f t="shared" si="1"/>
        <v>0</v>
      </c>
    </row>
    <row r="56" spans="1:14" s="26" customFormat="1" ht="24.95" hidden="1" customHeight="1">
      <c r="A56" s="16" t="s">
        <v>17</v>
      </c>
      <c r="B56" s="16" t="s">
        <v>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4">
        <f t="shared" si="1"/>
        <v>0</v>
      </c>
    </row>
    <row r="57" spans="1:14" s="26" customFormat="1" ht="24.95" customHeight="1">
      <c r="A57" s="16" t="s">
        <v>17</v>
      </c>
      <c r="B57" s="16" t="s">
        <v>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4">
        <f t="shared" si="1"/>
        <v>0</v>
      </c>
    </row>
    <row r="58" spans="1:14" s="26" customFormat="1" ht="24.95" customHeight="1">
      <c r="A58" s="215" t="s">
        <v>86</v>
      </c>
      <c r="B58" s="215"/>
      <c r="C58" s="27">
        <v>72</v>
      </c>
      <c r="D58" s="27">
        <v>72</v>
      </c>
      <c r="E58" s="27">
        <v>72</v>
      </c>
      <c r="F58" s="27">
        <v>72</v>
      </c>
      <c r="G58" s="27">
        <v>72</v>
      </c>
      <c r="H58" s="27">
        <v>60</v>
      </c>
      <c r="I58" s="27">
        <v>60</v>
      </c>
      <c r="J58" s="27">
        <v>60</v>
      </c>
      <c r="K58" s="27">
        <v>60</v>
      </c>
      <c r="L58" s="27">
        <v>60</v>
      </c>
      <c r="M58" s="27">
        <v>60</v>
      </c>
    </row>
    <row r="59" spans="1:14" s="1" customFormat="1" ht="69.95" customHeight="1">
      <c r="A59" s="5" t="s">
        <v>56</v>
      </c>
      <c r="B59" s="6" t="s">
        <v>57</v>
      </c>
      <c r="C59" s="6" t="s">
        <v>58</v>
      </c>
      <c r="D59" s="6" t="s">
        <v>59</v>
      </c>
      <c r="E59" s="6" t="s">
        <v>60</v>
      </c>
    </row>
    <row r="60" spans="1:14" s="1" customFormat="1" ht="20.100000000000001" customHeight="1">
      <c r="A60" s="209" t="s">
        <v>61</v>
      </c>
      <c r="B60" s="210"/>
      <c r="C60" s="210"/>
      <c r="D60" s="211"/>
      <c r="E60" s="7">
        <f>SUM(E61,E74,E82)</f>
        <v>0</v>
      </c>
    </row>
    <row r="61" spans="1:14" s="1" customFormat="1" ht="20.100000000000001" customHeight="1">
      <c r="A61" s="212" t="s">
        <v>62</v>
      </c>
      <c r="B61" s="213"/>
      <c r="C61" s="213"/>
      <c r="D61" s="214"/>
      <c r="E61" s="8">
        <f>SUM(E62:E73)</f>
        <v>0</v>
      </c>
    </row>
    <row r="62" spans="1:14" s="1" customFormat="1" ht="20.100000000000001" customHeight="1">
      <c r="A62" s="9" t="s">
        <v>19</v>
      </c>
      <c r="B62" s="10" t="s">
        <v>20</v>
      </c>
      <c r="C62" s="4">
        <f t="shared" ref="C62:C70" si="2">M4</f>
        <v>0</v>
      </c>
      <c r="D62" s="12">
        <v>4.0599999999999996</v>
      </c>
      <c r="E62" s="11">
        <f t="shared" ref="E62:E73" si="3">ROUND(C62*D62,0)</f>
        <v>0</v>
      </c>
    </row>
    <row r="63" spans="1:14" s="1" customFormat="1" ht="20.100000000000001" customHeight="1">
      <c r="A63" s="9" t="s">
        <v>21</v>
      </c>
      <c r="B63" s="10" t="s">
        <v>22</v>
      </c>
      <c r="C63" s="4">
        <f t="shared" si="2"/>
        <v>0</v>
      </c>
      <c r="D63" s="12">
        <v>25</v>
      </c>
      <c r="E63" s="11">
        <f t="shared" si="3"/>
        <v>0</v>
      </c>
    </row>
    <row r="64" spans="1:14" s="1" customFormat="1" ht="20.100000000000001" customHeight="1">
      <c r="A64" s="9" t="s">
        <v>23</v>
      </c>
      <c r="B64" s="10" t="s">
        <v>24</v>
      </c>
      <c r="C64" s="4">
        <f t="shared" si="2"/>
        <v>0</v>
      </c>
      <c r="D64" s="13">
        <v>0.82499999999999996</v>
      </c>
      <c r="E64" s="11">
        <f t="shared" si="3"/>
        <v>0</v>
      </c>
    </row>
    <row r="65" spans="1:5" s="1" customFormat="1" ht="20.100000000000001" customHeight="1">
      <c r="A65" s="9" t="s">
        <v>25</v>
      </c>
      <c r="B65" s="10" t="s">
        <v>26</v>
      </c>
      <c r="C65" s="4">
        <f t="shared" si="2"/>
        <v>0</v>
      </c>
      <c r="D65" s="12">
        <v>28.75</v>
      </c>
      <c r="E65" s="11">
        <f t="shared" si="3"/>
        <v>0</v>
      </c>
    </row>
    <row r="66" spans="1:5" s="1" customFormat="1" ht="20.100000000000001" customHeight="1">
      <c r="A66" s="9" t="s">
        <v>27</v>
      </c>
      <c r="B66" s="10" t="s">
        <v>28</v>
      </c>
      <c r="C66" s="4">
        <f t="shared" si="2"/>
        <v>0</v>
      </c>
      <c r="D66" s="12">
        <v>0.81</v>
      </c>
      <c r="E66" s="11">
        <f t="shared" si="3"/>
        <v>0</v>
      </c>
    </row>
    <row r="67" spans="1:5" s="1" customFormat="1" ht="20.100000000000001" customHeight="1">
      <c r="A67" s="9" t="s">
        <v>30</v>
      </c>
      <c r="B67" s="10" t="s">
        <v>28</v>
      </c>
      <c r="C67" s="4">
        <f t="shared" si="2"/>
        <v>0</v>
      </c>
      <c r="D67" s="12">
        <v>0.12</v>
      </c>
      <c r="E67" s="11">
        <f t="shared" si="3"/>
        <v>0</v>
      </c>
    </row>
    <row r="68" spans="1:5" s="1" customFormat="1" ht="20.100000000000001" customHeight="1">
      <c r="A68" s="9" t="s">
        <v>29</v>
      </c>
      <c r="B68" s="10" t="s">
        <v>28</v>
      </c>
      <c r="C68" s="4">
        <f t="shared" si="2"/>
        <v>0</v>
      </c>
      <c r="D68" s="12">
        <v>1.18</v>
      </c>
      <c r="E68" s="11">
        <f t="shared" si="3"/>
        <v>0</v>
      </c>
    </row>
    <row r="69" spans="1:5" s="1" customFormat="1" ht="20.100000000000001" customHeight="1">
      <c r="A69" s="9" t="s">
        <v>31</v>
      </c>
      <c r="B69" s="10" t="s">
        <v>28</v>
      </c>
      <c r="C69" s="4">
        <f t="shared" si="2"/>
        <v>0</v>
      </c>
      <c r="D69" s="12">
        <v>0.5</v>
      </c>
      <c r="E69" s="11">
        <f t="shared" si="3"/>
        <v>0</v>
      </c>
    </row>
    <row r="70" spans="1:5" s="1" customFormat="1" ht="20.100000000000001" customHeight="1">
      <c r="A70" s="9" t="s">
        <v>52</v>
      </c>
      <c r="B70" s="10" t="s">
        <v>28</v>
      </c>
      <c r="C70" s="4">
        <f t="shared" si="2"/>
        <v>0</v>
      </c>
      <c r="D70" s="12">
        <v>0.38</v>
      </c>
      <c r="E70" s="11">
        <f t="shared" si="3"/>
        <v>0</v>
      </c>
    </row>
    <row r="71" spans="1:5" s="1" customFormat="1" ht="20.100000000000001" customHeight="1">
      <c r="A71" s="9" t="s">
        <v>13</v>
      </c>
      <c r="B71" s="10" t="s">
        <v>28</v>
      </c>
      <c r="C71" s="4">
        <f>M28</f>
        <v>0</v>
      </c>
      <c r="D71" s="12">
        <v>1</v>
      </c>
      <c r="E71" s="11">
        <f t="shared" si="3"/>
        <v>0</v>
      </c>
    </row>
    <row r="72" spans="1:5" s="1" customFormat="1" ht="20.100000000000001" customHeight="1">
      <c r="A72" s="9" t="s">
        <v>38</v>
      </c>
      <c r="B72" s="10" t="s">
        <v>24</v>
      </c>
      <c r="C72" s="4">
        <f>M29</f>
        <v>0</v>
      </c>
      <c r="D72" s="12">
        <v>0.03</v>
      </c>
      <c r="E72" s="11">
        <f t="shared" si="3"/>
        <v>0</v>
      </c>
    </row>
    <row r="73" spans="1:5" s="1" customFormat="1" ht="20.100000000000001" customHeight="1">
      <c r="A73" s="9" t="s">
        <v>39</v>
      </c>
      <c r="B73" s="10" t="s">
        <v>24</v>
      </c>
      <c r="C73" s="4">
        <f>M30</f>
        <v>0</v>
      </c>
      <c r="D73" s="13">
        <v>4.6849999999999996</v>
      </c>
      <c r="E73" s="11">
        <f t="shared" si="3"/>
        <v>0</v>
      </c>
    </row>
    <row r="74" spans="1:5" s="1" customFormat="1" ht="20.100000000000001" customHeight="1">
      <c r="A74" s="212" t="s">
        <v>63</v>
      </c>
      <c r="B74" s="213"/>
      <c r="C74" s="213"/>
      <c r="D74" s="214"/>
      <c r="E74" s="11">
        <f>SUM(E75:E81)</f>
        <v>0</v>
      </c>
    </row>
    <row r="75" spans="1:5" s="1" customFormat="1" ht="20.100000000000001" customHeight="1">
      <c r="A75" s="9" t="s">
        <v>1</v>
      </c>
      <c r="B75" s="14" t="s">
        <v>64</v>
      </c>
      <c r="C75" s="4">
        <f>M14</f>
        <v>0</v>
      </c>
      <c r="D75" s="12">
        <v>1</v>
      </c>
      <c r="E75" s="11">
        <f t="shared" ref="E75:E81" si="4">ROUND(C75*D75,0)</f>
        <v>0</v>
      </c>
    </row>
    <row r="76" spans="1:5" s="1" customFormat="1" ht="20.100000000000001" customHeight="1">
      <c r="A76" s="9" t="s">
        <v>4</v>
      </c>
      <c r="B76" s="14" t="s">
        <v>64</v>
      </c>
      <c r="C76" s="4">
        <f>M16</f>
        <v>0</v>
      </c>
      <c r="D76" s="12">
        <v>1</v>
      </c>
      <c r="E76" s="11">
        <f t="shared" si="4"/>
        <v>0</v>
      </c>
    </row>
    <row r="77" spans="1:5" s="1" customFormat="1" ht="20.100000000000001" customHeight="1">
      <c r="A77" s="9" t="s">
        <v>7</v>
      </c>
      <c r="B77" s="14" t="s">
        <v>64</v>
      </c>
      <c r="C77" s="4">
        <f>M18</f>
        <v>0</v>
      </c>
      <c r="D77" s="12">
        <v>1</v>
      </c>
      <c r="E77" s="11">
        <f t="shared" si="4"/>
        <v>0</v>
      </c>
    </row>
    <row r="78" spans="1:5" s="1" customFormat="1" ht="20.100000000000001" customHeight="1">
      <c r="A78" s="9" t="s">
        <v>8</v>
      </c>
      <c r="B78" s="14" t="s">
        <v>64</v>
      </c>
      <c r="C78" s="4">
        <f>M20</f>
        <v>0</v>
      </c>
      <c r="D78" s="12">
        <v>1</v>
      </c>
      <c r="E78" s="11">
        <f t="shared" si="4"/>
        <v>0</v>
      </c>
    </row>
    <row r="79" spans="1:5" s="1" customFormat="1" ht="20.100000000000001" customHeight="1">
      <c r="A79" s="9" t="s">
        <v>9</v>
      </c>
      <c r="B79" s="14" t="s">
        <v>64</v>
      </c>
      <c r="C79" s="4">
        <f>M22</f>
        <v>0</v>
      </c>
      <c r="D79" s="12">
        <v>1</v>
      </c>
      <c r="E79" s="11">
        <f t="shared" si="4"/>
        <v>0</v>
      </c>
    </row>
    <row r="80" spans="1:5" s="1" customFormat="1" ht="20.100000000000001" customHeight="1">
      <c r="A80" s="9" t="s">
        <v>12</v>
      </c>
      <c r="B80" s="14" t="s">
        <v>64</v>
      </c>
      <c r="C80" s="4">
        <f>M24</f>
        <v>0</v>
      </c>
      <c r="D80" s="12">
        <v>1</v>
      </c>
      <c r="E80" s="11">
        <f t="shared" si="4"/>
        <v>0</v>
      </c>
    </row>
    <row r="81" spans="1:6" s="1" customFormat="1" ht="20.100000000000001" customHeight="1">
      <c r="A81" s="9" t="s">
        <v>11</v>
      </c>
      <c r="B81" s="14" t="s">
        <v>64</v>
      </c>
      <c r="C81" s="4">
        <f>M26</f>
        <v>0</v>
      </c>
      <c r="D81" s="12">
        <v>1</v>
      </c>
      <c r="E81" s="11">
        <f t="shared" si="4"/>
        <v>0</v>
      </c>
    </row>
    <row r="82" spans="1:6" s="1" customFormat="1" ht="20.100000000000001" customHeight="1">
      <c r="A82" s="212" t="s">
        <v>65</v>
      </c>
      <c r="B82" s="213"/>
      <c r="C82" s="213"/>
      <c r="D82" s="214"/>
      <c r="E82" s="11">
        <f>SUM(E84:E89)</f>
        <v>0</v>
      </c>
    </row>
    <row r="83" spans="1:6" s="1" customFormat="1" ht="20.100000000000001" customHeight="1">
      <c r="A83" s="9" t="s">
        <v>33</v>
      </c>
      <c r="B83" s="10" t="s">
        <v>28</v>
      </c>
      <c r="C83" s="4">
        <f t="shared" ref="C83:C89" si="5">M31</f>
        <v>0</v>
      </c>
      <c r="D83" s="12">
        <v>0.28000000000000003</v>
      </c>
      <c r="E83" s="11">
        <f t="shared" ref="E83:E89" si="6">ROUND(C83*D83,0)</f>
        <v>0</v>
      </c>
    </row>
    <row r="84" spans="1:6" s="1" customFormat="1" ht="20.100000000000001" customHeight="1">
      <c r="A84" s="9" t="s">
        <v>32</v>
      </c>
      <c r="B84" s="10" t="s">
        <v>28</v>
      </c>
      <c r="C84" s="4">
        <f t="shared" si="5"/>
        <v>0</v>
      </c>
      <c r="D84" s="12">
        <v>0.14000000000000001</v>
      </c>
      <c r="E84" s="11">
        <f t="shared" si="6"/>
        <v>0</v>
      </c>
    </row>
    <row r="85" spans="1:6" s="1" customFormat="1" ht="20.100000000000001" customHeight="1">
      <c r="A85" s="9" t="s">
        <v>53</v>
      </c>
      <c r="B85" s="10" t="s">
        <v>28</v>
      </c>
      <c r="C85" s="4">
        <f t="shared" si="5"/>
        <v>0</v>
      </c>
      <c r="D85" s="12">
        <v>0.14000000000000001</v>
      </c>
      <c r="E85" s="11">
        <f t="shared" si="6"/>
        <v>0</v>
      </c>
    </row>
    <row r="86" spans="1:6" s="1" customFormat="1" ht="20.100000000000001" customHeight="1">
      <c r="A86" s="9" t="s">
        <v>34</v>
      </c>
      <c r="B86" s="10" t="s">
        <v>28</v>
      </c>
      <c r="C86" s="4">
        <f t="shared" si="5"/>
        <v>0</v>
      </c>
      <c r="D86" s="12">
        <v>3</v>
      </c>
      <c r="E86" s="11">
        <f t="shared" si="6"/>
        <v>0</v>
      </c>
      <c r="F86" s="1">
        <f>SUM(E86:E87)</f>
        <v>0</v>
      </c>
    </row>
    <row r="87" spans="1:6" s="1" customFormat="1" ht="20.100000000000001" customHeight="1">
      <c r="A87" s="9" t="s">
        <v>35</v>
      </c>
      <c r="B87" s="10" t="s">
        <v>28</v>
      </c>
      <c r="C87" s="4">
        <f t="shared" si="5"/>
        <v>0</v>
      </c>
      <c r="D87" s="12">
        <v>0.56000000000000005</v>
      </c>
      <c r="E87" s="11">
        <f t="shared" si="6"/>
        <v>0</v>
      </c>
    </row>
    <row r="88" spans="1:6" s="1" customFormat="1" ht="20.100000000000001" customHeight="1">
      <c r="A88" s="15" t="s">
        <v>54</v>
      </c>
      <c r="B88" s="10" t="s">
        <v>28</v>
      </c>
      <c r="C88" s="4">
        <f t="shared" si="5"/>
        <v>0</v>
      </c>
      <c r="D88" s="12">
        <v>3</v>
      </c>
      <c r="E88" s="11">
        <f t="shared" si="6"/>
        <v>0</v>
      </c>
    </row>
    <row r="89" spans="1:6" s="1" customFormat="1" ht="20.100000000000001" customHeight="1">
      <c r="A89" s="9" t="s">
        <v>36</v>
      </c>
      <c r="B89" s="10" t="s">
        <v>37</v>
      </c>
      <c r="C89" s="4">
        <f t="shared" si="5"/>
        <v>0</v>
      </c>
      <c r="D89" s="12">
        <v>0.67</v>
      </c>
      <c r="E89" s="11">
        <f t="shared" si="6"/>
        <v>0</v>
      </c>
    </row>
    <row r="90" spans="1:6" s="1" customFormat="1" ht="20.100000000000001" customHeight="1">
      <c r="A90" s="212" t="s">
        <v>104</v>
      </c>
      <c r="B90" s="213"/>
      <c r="C90" s="213"/>
      <c r="D90" s="214"/>
      <c r="E90" s="11">
        <f>SUM(E91,E93,E97,E101,E105,E110)</f>
        <v>0</v>
      </c>
    </row>
    <row r="91" spans="1:6" s="1" customFormat="1" ht="20.100000000000001" customHeight="1">
      <c r="A91" s="212" t="s">
        <v>66</v>
      </c>
      <c r="B91" s="213"/>
      <c r="C91" s="213"/>
      <c r="D91" s="214"/>
      <c r="E91" s="11">
        <f>E92</f>
        <v>0</v>
      </c>
    </row>
    <row r="92" spans="1:6" s="1" customFormat="1" ht="20.100000000000001" customHeight="1">
      <c r="A92" s="9" t="s">
        <v>38</v>
      </c>
      <c r="B92" s="10" t="s">
        <v>24</v>
      </c>
      <c r="C92" s="4">
        <f>M29</f>
        <v>0</v>
      </c>
      <c r="D92" s="12">
        <v>0.03</v>
      </c>
      <c r="E92" s="11">
        <f>ROUND(C92*D92,0)</f>
        <v>0</v>
      </c>
    </row>
    <row r="93" spans="1:6" s="1" customFormat="1" ht="20.100000000000001" customHeight="1">
      <c r="A93" s="212" t="s">
        <v>67</v>
      </c>
      <c r="B93" s="213"/>
      <c r="C93" s="213"/>
      <c r="D93" s="214"/>
      <c r="E93" s="11">
        <f>SUM(E94:E96)</f>
        <v>0</v>
      </c>
    </row>
    <row r="94" spans="1:6" s="1" customFormat="1" ht="20.100000000000001" customHeight="1">
      <c r="A94" s="9" t="s">
        <v>23</v>
      </c>
      <c r="B94" s="10" t="s">
        <v>24</v>
      </c>
      <c r="C94" s="4">
        <f>M6</f>
        <v>0</v>
      </c>
      <c r="D94" s="13">
        <v>1.2E-2</v>
      </c>
      <c r="E94" s="11">
        <f>ROUND(C94*D94,0)</f>
        <v>0</v>
      </c>
    </row>
    <row r="95" spans="1:6" s="1" customFormat="1" ht="20.100000000000001" customHeight="1">
      <c r="A95" s="9" t="s">
        <v>19</v>
      </c>
      <c r="B95" s="10" t="s">
        <v>20</v>
      </c>
      <c r="C95" s="4">
        <f>M4</f>
        <v>0</v>
      </c>
      <c r="D95" s="12">
        <v>0.03</v>
      </c>
      <c r="E95" s="11">
        <f>ROUND(C95*D95,0)</f>
        <v>0</v>
      </c>
    </row>
    <row r="96" spans="1:6" s="1" customFormat="1" ht="20.100000000000001" customHeight="1">
      <c r="A96" s="9" t="s">
        <v>68</v>
      </c>
      <c r="B96" s="10" t="s">
        <v>24</v>
      </c>
      <c r="C96" s="4">
        <f>M30</f>
        <v>0</v>
      </c>
      <c r="D96" s="12">
        <v>0.01</v>
      </c>
      <c r="E96" s="11">
        <f>ROUNDUP(D96*C96,0)</f>
        <v>0</v>
      </c>
    </row>
    <row r="97" spans="1:5" s="1" customFormat="1" ht="20.100000000000001" customHeight="1">
      <c r="A97" s="212" t="s">
        <v>69</v>
      </c>
      <c r="B97" s="213"/>
      <c r="C97" s="213"/>
      <c r="D97" s="214"/>
      <c r="E97" s="11">
        <f>SUM(E98:E100)</f>
        <v>0</v>
      </c>
    </row>
    <row r="98" spans="1:5" s="1" customFormat="1" ht="20.100000000000001" customHeight="1">
      <c r="A98" s="9" t="s">
        <v>23</v>
      </c>
      <c r="B98" s="10" t="s">
        <v>24</v>
      </c>
      <c r="C98" s="4">
        <f>M6</f>
        <v>0</v>
      </c>
      <c r="D98" s="13">
        <v>2.4E-2</v>
      </c>
      <c r="E98" s="11">
        <f>ROUND(C98*D98,0)</f>
        <v>0</v>
      </c>
    </row>
    <row r="99" spans="1:5" s="1" customFormat="1" ht="20.100000000000001" customHeight="1">
      <c r="A99" s="9" t="s">
        <v>19</v>
      </c>
      <c r="B99" s="10" t="s">
        <v>20</v>
      </c>
      <c r="C99" s="4">
        <f>M4</f>
        <v>0</v>
      </c>
      <c r="D99" s="12">
        <v>0.08</v>
      </c>
      <c r="E99" s="11">
        <f>ROUND(C99*D99,0)</f>
        <v>0</v>
      </c>
    </row>
    <row r="100" spans="1:5" s="1" customFormat="1" ht="20.100000000000001" customHeight="1">
      <c r="A100" s="9" t="s">
        <v>68</v>
      </c>
      <c r="B100" s="10" t="s">
        <v>24</v>
      </c>
      <c r="C100" s="4">
        <f>M30</f>
        <v>0</v>
      </c>
      <c r="D100" s="12">
        <v>0.02</v>
      </c>
      <c r="E100" s="11">
        <f>ROUNDUP(D100*C100,0)</f>
        <v>0</v>
      </c>
    </row>
    <row r="101" spans="1:5" s="1" customFormat="1" ht="20.100000000000001" customHeight="1">
      <c r="A101" s="212" t="s">
        <v>70</v>
      </c>
      <c r="B101" s="213"/>
      <c r="C101" s="213"/>
      <c r="D101" s="214"/>
      <c r="E101" s="11">
        <f>SUM(E102:E104)</f>
        <v>0</v>
      </c>
    </row>
    <row r="102" spans="1:5" s="1" customFormat="1" ht="20.100000000000001" customHeight="1">
      <c r="A102" s="9" t="s">
        <v>23</v>
      </c>
      <c r="B102" s="10" t="s">
        <v>24</v>
      </c>
      <c r="C102" s="4">
        <f>M6</f>
        <v>0</v>
      </c>
      <c r="D102" s="13">
        <v>4.8000000000000001E-2</v>
      </c>
      <c r="E102" s="11">
        <f>ROUND(C102*D102,0)</f>
        <v>0</v>
      </c>
    </row>
    <row r="103" spans="1:5" s="1" customFormat="1" ht="20.100000000000001" customHeight="1">
      <c r="A103" s="9" t="s">
        <v>19</v>
      </c>
      <c r="B103" s="10" t="s">
        <v>20</v>
      </c>
      <c r="C103" s="4">
        <f>M4</f>
        <v>0</v>
      </c>
      <c r="D103" s="12">
        <v>0.2</v>
      </c>
      <c r="E103" s="11">
        <f>ROUND(C103*D103,0)</f>
        <v>0</v>
      </c>
    </row>
    <row r="104" spans="1:5" s="1" customFormat="1" ht="20.100000000000001" customHeight="1">
      <c r="A104" s="9" t="s">
        <v>68</v>
      </c>
      <c r="B104" s="10" t="s">
        <v>24</v>
      </c>
      <c r="C104" s="4">
        <f>M30</f>
        <v>0</v>
      </c>
      <c r="D104" s="12">
        <v>0.08</v>
      </c>
      <c r="E104" s="11">
        <f>ROUND(C104*D104,0)</f>
        <v>0</v>
      </c>
    </row>
    <row r="105" spans="1:5" s="1" customFormat="1" ht="20.100000000000001" customHeight="1">
      <c r="A105" s="212" t="s">
        <v>71</v>
      </c>
      <c r="B105" s="213"/>
      <c r="C105" s="213"/>
      <c r="D105" s="214"/>
      <c r="E105" s="11">
        <f>SUM(E106:E109)</f>
        <v>0</v>
      </c>
    </row>
    <row r="106" spans="1:5" s="1" customFormat="1" ht="20.100000000000001" customHeight="1">
      <c r="A106" s="9" t="s">
        <v>23</v>
      </c>
      <c r="B106" s="10" t="s">
        <v>24</v>
      </c>
      <c r="C106" s="4">
        <f>M6</f>
        <v>0</v>
      </c>
      <c r="D106" s="12">
        <v>0.42</v>
      </c>
      <c r="E106" s="11">
        <f>ROUND(C106*D106,0)</f>
        <v>0</v>
      </c>
    </row>
    <row r="107" spans="1:5" s="1" customFormat="1" ht="20.100000000000001" customHeight="1">
      <c r="A107" s="9" t="s">
        <v>19</v>
      </c>
      <c r="B107" s="10" t="s">
        <v>20</v>
      </c>
      <c r="C107" s="4">
        <f>M4</f>
        <v>0</v>
      </c>
      <c r="D107" s="12">
        <v>2.4500000000000002</v>
      </c>
      <c r="E107" s="11">
        <f>ROUND(C107*D107,0)</f>
        <v>0</v>
      </c>
    </row>
    <row r="108" spans="1:5" s="1" customFormat="1" ht="20.100000000000001" customHeight="1">
      <c r="A108" s="9" t="s">
        <v>68</v>
      </c>
      <c r="B108" s="10" t="s">
        <v>24</v>
      </c>
      <c r="C108" s="4">
        <f>M30</f>
        <v>0</v>
      </c>
      <c r="D108" s="12">
        <v>1.4</v>
      </c>
      <c r="E108" s="11">
        <f>ROUND(C108*D108,0)</f>
        <v>0</v>
      </c>
    </row>
    <row r="109" spans="1:5" s="1" customFormat="1" ht="20.100000000000001" customHeight="1">
      <c r="A109" s="9" t="s">
        <v>72</v>
      </c>
      <c r="B109" s="10" t="s">
        <v>22</v>
      </c>
      <c r="C109" s="4">
        <f>M5</f>
        <v>0</v>
      </c>
      <c r="D109" s="12">
        <v>25</v>
      </c>
      <c r="E109" s="11">
        <f>ROUND(C109*D109,0)</f>
        <v>0</v>
      </c>
    </row>
    <row r="110" spans="1:5" s="1" customFormat="1" ht="20.100000000000001" customHeight="1">
      <c r="A110" s="212" t="s">
        <v>73</v>
      </c>
      <c r="B110" s="213"/>
      <c r="C110" s="213"/>
      <c r="D110" s="214"/>
      <c r="E110" s="11">
        <f>SUM(E111:E114)</f>
        <v>0</v>
      </c>
    </row>
    <row r="111" spans="1:5" s="1" customFormat="1" ht="20.100000000000001" customHeight="1">
      <c r="A111" s="9" t="s">
        <v>23</v>
      </c>
      <c r="B111" s="10" t="s">
        <v>24</v>
      </c>
      <c r="C111" s="4">
        <f>M6</f>
        <v>0</v>
      </c>
      <c r="D111" s="12">
        <v>0.03</v>
      </c>
      <c r="E111" s="11">
        <f>ROUND(C111*D111,0)</f>
        <v>0</v>
      </c>
    </row>
    <row r="112" spans="1:5" s="1" customFormat="1" ht="20.100000000000001" customHeight="1">
      <c r="A112" s="9" t="s">
        <v>19</v>
      </c>
      <c r="B112" s="10" t="s">
        <v>20</v>
      </c>
      <c r="C112" s="4">
        <f>M4</f>
        <v>0</v>
      </c>
      <c r="D112" s="12">
        <v>0.15</v>
      </c>
      <c r="E112" s="11">
        <f>ROUND(C112*D112,0)</f>
        <v>0</v>
      </c>
    </row>
    <row r="113" spans="1:5" s="1" customFormat="1" ht="20.100000000000001" customHeight="1">
      <c r="A113" s="9" t="s">
        <v>68</v>
      </c>
      <c r="B113" s="10" t="s">
        <v>24</v>
      </c>
      <c r="C113" s="4">
        <f>M30</f>
        <v>0</v>
      </c>
      <c r="D113" s="13">
        <v>0.34499999999999997</v>
      </c>
      <c r="E113" s="11">
        <f>ROUND(C113*D113,0)</f>
        <v>0</v>
      </c>
    </row>
    <row r="114" spans="1:5" s="1" customFormat="1" ht="20.100000000000001" customHeight="1">
      <c r="A114" s="9" t="s">
        <v>25</v>
      </c>
      <c r="B114" s="10" t="s">
        <v>26</v>
      </c>
      <c r="C114" s="4">
        <f>M7</f>
        <v>0</v>
      </c>
      <c r="D114" s="12">
        <v>28.75</v>
      </c>
      <c r="E114" s="11">
        <f>ROUND(C114*D114,0)</f>
        <v>0</v>
      </c>
    </row>
    <row r="115" spans="1:5" s="1" customFormat="1" ht="20.100000000000001" customHeight="1">
      <c r="A115" s="212" t="s">
        <v>74</v>
      </c>
      <c r="B115" s="213"/>
      <c r="C115" s="213"/>
      <c r="D115" s="214"/>
      <c r="E115" s="11">
        <f>SUM(E116:E120)</f>
        <v>0</v>
      </c>
    </row>
    <row r="116" spans="1:5" s="1" customFormat="1" ht="20.100000000000001" customHeight="1">
      <c r="A116" s="9" t="s">
        <v>50</v>
      </c>
      <c r="B116" s="10" t="s">
        <v>51</v>
      </c>
      <c r="C116" s="4">
        <f>M49</f>
        <v>0</v>
      </c>
      <c r="D116" s="12">
        <v>0.03</v>
      </c>
      <c r="E116" s="11">
        <f>ROUND(C116*D116,0)</f>
        <v>0</v>
      </c>
    </row>
    <row r="117" spans="1:5" s="1" customFormat="1" ht="20.100000000000001" customHeight="1">
      <c r="A117" s="9" t="s">
        <v>40</v>
      </c>
      <c r="B117" s="10" t="s">
        <v>24</v>
      </c>
      <c r="C117" s="4">
        <f>M38</f>
        <v>0</v>
      </c>
      <c r="D117" s="12">
        <v>0.65</v>
      </c>
      <c r="E117" s="11">
        <f>ROUND(C117*D117,0)</f>
        <v>0</v>
      </c>
    </row>
    <row r="118" spans="1:5" s="1" customFormat="1" ht="20.100000000000001" customHeight="1">
      <c r="A118" s="9" t="s">
        <v>41</v>
      </c>
      <c r="B118" s="10" t="s">
        <v>24</v>
      </c>
      <c r="C118" s="4">
        <f>M39</f>
        <v>0</v>
      </c>
      <c r="D118" s="12">
        <v>0.04</v>
      </c>
      <c r="E118" s="11">
        <f>ROUND(C118*D118,0)</f>
        <v>0</v>
      </c>
    </row>
    <row r="119" spans="1:5" s="1" customFormat="1" ht="20.100000000000001" customHeight="1">
      <c r="A119" s="9" t="s">
        <v>42</v>
      </c>
      <c r="B119" s="10" t="s">
        <v>24</v>
      </c>
      <c r="C119" s="4">
        <f>M40</f>
        <v>0</v>
      </c>
      <c r="D119" s="12">
        <v>0.35</v>
      </c>
      <c r="E119" s="11">
        <f>ROUND(C119*D119,0)</f>
        <v>0</v>
      </c>
    </row>
    <row r="120" spans="1:5" s="1" customFormat="1" ht="20.100000000000001" customHeight="1">
      <c r="A120" s="9" t="s">
        <v>43</v>
      </c>
      <c r="B120" s="10" t="s">
        <v>28</v>
      </c>
      <c r="C120" s="4">
        <f>M41</f>
        <v>0</v>
      </c>
      <c r="D120" s="12">
        <v>2.2999999999999998</v>
      </c>
      <c r="E120" s="11">
        <f>ROUND(C120*D120,0)</f>
        <v>0</v>
      </c>
    </row>
    <row r="121" spans="1:5" s="1" customFormat="1" ht="20.100000000000001" customHeight="1">
      <c r="A121" s="212" t="s">
        <v>75</v>
      </c>
      <c r="B121" s="213"/>
      <c r="C121" s="213"/>
      <c r="D121" s="214"/>
      <c r="E121" s="11">
        <f>SUM(E115,E90)</f>
        <v>0</v>
      </c>
    </row>
    <row r="122" spans="1:5" s="1" customFormat="1" ht="20.100000000000001" customHeight="1">
      <c r="A122" s="216" t="s">
        <v>105</v>
      </c>
      <c r="B122" s="217"/>
      <c r="C122" s="217"/>
      <c r="D122" s="218"/>
      <c r="E122" s="11">
        <f>$E$82</f>
        <v>0</v>
      </c>
    </row>
    <row r="123" spans="1:5" s="1" customFormat="1" ht="20.100000000000001" customHeight="1">
      <c r="A123" s="212" t="s">
        <v>76</v>
      </c>
      <c r="B123" s="213"/>
      <c r="C123" s="213"/>
      <c r="D123" s="214"/>
      <c r="E123" s="11">
        <f>SUM(E124:E126)</f>
        <v>0</v>
      </c>
    </row>
    <row r="124" spans="1:5" s="1" customFormat="1" ht="20.100000000000001" customHeight="1">
      <c r="A124" s="15" t="s">
        <v>77</v>
      </c>
      <c r="B124" s="10" t="s">
        <v>24</v>
      </c>
      <c r="C124" s="4">
        <f>M6</f>
        <v>0</v>
      </c>
      <c r="D124" s="13">
        <v>0.105</v>
      </c>
      <c r="E124" s="11">
        <f>ROUND(C124*D124,0)</f>
        <v>0</v>
      </c>
    </row>
    <row r="125" spans="1:5" s="1" customFormat="1" ht="20.100000000000001" customHeight="1">
      <c r="A125" s="9" t="s">
        <v>19</v>
      </c>
      <c r="B125" s="10" t="s">
        <v>20</v>
      </c>
      <c r="C125" s="4">
        <f>M4</f>
        <v>0</v>
      </c>
      <c r="D125" s="10">
        <v>0.63</v>
      </c>
      <c r="E125" s="11">
        <f>ROUND(C125*D125,0)</f>
        <v>0</v>
      </c>
    </row>
    <row r="126" spans="1:5" s="1" customFormat="1" ht="20.100000000000001" customHeight="1">
      <c r="A126" s="9" t="s">
        <v>68</v>
      </c>
      <c r="B126" s="10" t="s">
        <v>24</v>
      </c>
      <c r="C126" s="4">
        <f>M30</f>
        <v>0</v>
      </c>
      <c r="D126" s="10">
        <v>1.75</v>
      </c>
      <c r="E126" s="11">
        <f>ROUND(C126*D126,0)</f>
        <v>0</v>
      </c>
    </row>
    <row r="127" spans="1:5" s="1" customFormat="1" ht="20.100000000000001" customHeight="1">
      <c r="A127" s="212" t="s">
        <v>78</v>
      </c>
      <c r="B127" s="213"/>
      <c r="C127" s="213"/>
      <c r="D127" s="214"/>
      <c r="E127" s="11">
        <f>SUM(E128:E131)</f>
        <v>0</v>
      </c>
    </row>
    <row r="128" spans="1:5" s="1" customFormat="1" ht="20.100000000000001" customHeight="1">
      <c r="A128" s="9" t="s">
        <v>23</v>
      </c>
      <c r="B128" s="10" t="s">
        <v>24</v>
      </c>
      <c r="C128" s="4">
        <f>M6</f>
        <v>0</v>
      </c>
      <c r="D128" s="10">
        <v>8.1000000000000003E-2</v>
      </c>
      <c r="E128" s="11">
        <f>ROUND(C128*D128,0)</f>
        <v>0</v>
      </c>
    </row>
    <row r="129" spans="1:5" s="1" customFormat="1" ht="20.100000000000001" customHeight="1">
      <c r="A129" s="9" t="s">
        <v>19</v>
      </c>
      <c r="B129" s="10" t="s">
        <v>20</v>
      </c>
      <c r="C129" s="4">
        <f>M4</f>
        <v>0</v>
      </c>
      <c r="D129" s="13">
        <v>0.16200000000000001</v>
      </c>
      <c r="E129" s="11">
        <f>ROUND(C129*D129,0)</f>
        <v>0</v>
      </c>
    </row>
    <row r="130" spans="1:5" s="1" customFormat="1" ht="20.100000000000001" customHeight="1">
      <c r="A130" s="9" t="s">
        <v>68</v>
      </c>
      <c r="B130" s="10" t="s">
        <v>24</v>
      </c>
      <c r="C130" s="4">
        <f>M30</f>
        <v>0</v>
      </c>
      <c r="D130" s="13">
        <v>0.40500000000000003</v>
      </c>
      <c r="E130" s="11">
        <f>ROUND(C130*D130,0)</f>
        <v>0</v>
      </c>
    </row>
    <row r="131" spans="1:5" s="1" customFormat="1" ht="20.100000000000001" customHeight="1">
      <c r="A131" s="9" t="s">
        <v>27</v>
      </c>
      <c r="B131" s="10" t="s">
        <v>28</v>
      </c>
      <c r="C131" s="4">
        <f>M8</f>
        <v>0</v>
      </c>
      <c r="D131" s="10">
        <v>0.81</v>
      </c>
      <c r="E131" s="11">
        <f>ROUND(C131*D131,0)</f>
        <v>0</v>
      </c>
    </row>
    <row r="132" spans="1:5" s="1" customFormat="1" ht="20.100000000000001" customHeight="1">
      <c r="A132" s="212" t="s">
        <v>97</v>
      </c>
      <c r="B132" s="213"/>
      <c r="C132" s="213"/>
      <c r="D132" s="214"/>
      <c r="E132" s="11">
        <f>SUM(E133:E134)</f>
        <v>0</v>
      </c>
    </row>
    <row r="133" spans="1:5" s="1" customFormat="1" ht="20.100000000000001" customHeight="1">
      <c r="A133" s="9" t="s">
        <v>19</v>
      </c>
      <c r="B133" s="10" t="s">
        <v>20</v>
      </c>
      <c r="C133" s="4">
        <f>M4</f>
        <v>0</v>
      </c>
      <c r="D133" s="13">
        <v>1.7999999999999999E-2</v>
      </c>
      <c r="E133" s="11">
        <f>ROUND(C133*D133,0)</f>
        <v>0</v>
      </c>
    </row>
    <row r="134" spans="1:5" s="1" customFormat="1" ht="20.100000000000001" customHeight="1">
      <c r="A134" s="9" t="s">
        <v>79</v>
      </c>
      <c r="B134" s="10" t="s">
        <v>28</v>
      </c>
      <c r="C134" s="4">
        <f>M9</f>
        <v>0</v>
      </c>
      <c r="D134" s="12">
        <v>0.12</v>
      </c>
      <c r="E134" s="11">
        <f>ROUND(C134*D134,0)</f>
        <v>0</v>
      </c>
    </row>
    <row r="135" spans="1:5" s="1" customFormat="1" ht="20.100000000000001" customHeight="1">
      <c r="A135" s="212" t="s">
        <v>98</v>
      </c>
      <c r="B135" s="213"/>
      <c r="C135" s="213"/>
      <c r="D135" s="214"/>
      <c r="E135" s="11">
        <f>SUM(E136:E139)</f>
        <v>0</v>
      </c>
    </row>
    <row r="136" spans="1:5" s="1" customFormat="1" ht="20.100000000000001" customHeight="1">
      <c r="A136" s="9" t="s">
        <v>23</v>
      </c>
      <c r="B136" s="10" t="s">
        <v>24</v>
      </c>
      <c r="C136" s="4">
        <f>M6</f>
        <v>0</v>
      </c>
      <c r="D136" s="13">
        <v>0.11799999999999999</v>
      </c>
      <c r="E136" s="11">
        <f>ROUND(C136*D136,0)</f>
        <v>0</v>
      </c>
    </row>
    <row r="137" spans="1:5" s="1" customFormat="1" ht="20.100000000000001" customHeight="1">
      <c r="A137" s="9" t="s">
        <v>19</v>
      </c>
      <c r="B137" s="10" t="s">
        <v>20</v>
      </c>
      <c r="C137" s="4">
        <f>M4</f>
        <v>0</v>
      </c>
      <c r="D137" s="10">
        <v>0.23599999999999999</v>
      </c>
      <c r="E137" s="11">
        <f>ROUND(C137*D137,0)</f>
        <v>0</v>
      </c>
    </row>
    <row r="138" spans="1:5" s="1" customFormat="1" ht="20.100000000000001" customHeight="1">
      <c r="A138" s="9" t="s">
        <v>68</v>
      </c>
      <c r="B138" s="10" t="s">
        <v>24</v>
      </c>
      <c r="C138" s="4">
        <f>M30</f>
        <v>0</v>
      </c>
      <c r="D138" s="12">
        <v>0.59</v>
      </c>
      <c r="E138" s="11">
        <f>ROUND(C138*D138,0)</f>
        <v>0</v>
      </c>
    </row>
    <row r="139" spans="1:5" s="1" customFormat="1" ht="20.100000000000001" customHeight="1">
      <c r="A139" s="15" t="s">
        <v>29</v>
      </c>
      <c r="B139" s="10" t="s">
        <v>28</v>
      </c>
      <c r="C139" s="4">
        <f>M10</f>
        <v>0</v>
      </c>
      <c r="D139" s="12">
        <v>1.18</v>
      </c>
      <c r="E139" s="11">
        <f>ROUND(C139*D139,0)</f>
        <v>0</v>
      </c>
    </row>
    <row r="140" spans="1:5" s="1" customFormat="1" ht="20.100000000000001" customHeight="1">
      <c r="A140" s="212" t="s">
        <v>99</v>
      </c>
      <c r="B140" s="213"/>
      <c r="C140" s="213"/>
      <c r="D140" s="214"/>
      <c r="E140" s="11">
        <f>SUM(E141:E144)</f>
        <v>0</v>
      </c>
    </row>
    <row r="141" spans="1:5" s="1" customFormat="1" ht="20.100000000000001" customHeight="1">
      <c r="A141" s="9" t="s">
        <v>23</v>
      </c>
      <c r="B141" s="10" t="s">
        <v>24</v>
      </c>
      <c r="C141" s="4">
        <f>M6</f>
        <v>0</v>
      </c>
      <c r="D141" s="12">
        <v>0.05</v>
      </c>
      <c r="E141" s="11">
        <f>ROUND(C141*D141,0)</f>
        <v>0</v>
      </c>
    </row>
    <row r="142" spans="1:5" s="1" customFormat="1" ht="20.100000000000001" customHeight="1">
      <c r="A142" s="9" t="s">
        <v>19</v>
      </c>
      <c r="B142" s="10" t="s">
        <v>20</v>
      </c>
      <c r="C142" s="4">
        <f>M4</f>
        <v>0</v>
      </c>
      <c r="D142" s="12">
        <v>0.1</v>
      </c>
      <c r="E142" s="11">
        <f>ROUND(C142*D142,0)</f>
        <v>0</v>
      </c>
    </row>
    <row r="143" spans="1:5" s="1" customFormat="1" ht="20.100000000000001" customHeight="1">
      <c r="A143" s="9" t="s">
        <v>68</v>
      </c>
      <c r="B143" s="10" t="s">
        <v>24</v>
      </c>
      <c r="C143" s="4">
        <f>M30</f>
        <v>0</v>
      </c>
      <c r="D143" s="12">
        <v>0.25</v>
      </c>
      <c r="E143" s="11">
        <f>ROUND(C143*D143,0)</f>
        <v>0</v>
      </c>
    </row>
    <row r="144" spans="1:5" s="1" customFormat="1" ht="20.100000000000001" customHeight="1">
      <c r="A144" s="15" t="s">
        <v>31</v>
      </c>
      <c r="B144" s="10" t="s">
        <v>28</v>
      </c>
      <c r="C144" s="4">
        <f>M11</f>
        <v>0</v>
      </c>
      <c r="D144" s="12">
        <v>0.5</v>
      </c>
      <c r="E144" s="11">
        <f>ROUND(C144*D144,0)</f>
        <v>0</v>
      </c>
    </row>
    <row r="145" spans="1:5" s="1" customFormat="1" ht="20.100000000000001" customHeight="1">
      <c r="A145" s="212" t="s">
        <v>100</v>
      </c>
      <c r="B145" s="213"/>
      <c r="C145" s="213"/>
      <c r="D145" s="214"/>
      <c r="E145" s="11">
        <f>SUM(E146:E149)</f>
        <v>0</v>
      </c>
    </row>
    <row r="146" spans="1:5" s="1" customFormat="1" ht="20.100000000000001" customHeight="1">
      <c r="A146" s="9" t="s">
        <v>23</v>
      </c>
      <c r="B146" s="10" t="s">
        <v>24</v>
      </c>
      <c r="C146" s="4">
        <f>M6</f>
        <v>0</v>
      </c>
      <c r="D146" s="10">
        <v>3.7999999999999999E-2</v>
      </c>
      <c r="E146" s="11">
        <f>ROUND(C146*D146,0)</f>
        <v>0</v>
      </c>
    </row>
    <row r="147" spans="1:5" s="1" customFormat="1" ht="20.100000000000001" customHeight="1">
      <c r="A147" s="9" t="s">
        <v>19</v>
      </c>
      <c r="B147" s="10" t="s">
        <v>20</v>
      </c>
      <c r="C147" s="4">
        <f>M4</f>
        <v>0</v>
      </c>
      <c r="D147" s="13">
        <v>7.5999999999999998E-2</v>
      </c>
      <c r="E147" s="11">
        <f>ROUND(C147*D147,0)</f>
        <v>0</v>
      </c>
    </row>
    <row r="148" spans="1:5" s="1" customFormat="1" ht="20.100000000000001" customHeight="1">
      <c r="A148" s="9" t="s">
        <v>68</v>
      </c>
      <c r="B148" s="10" t="s">
        <v>24</v>
      </c>
      <c r="C148" s="4">
        <f>M30</f>
        <v>0</v>
      </c>
      <c r="D148" s="13">
        <v>0.19</v>
      </c>
      <c r="E148" s="11">
        <f>ROUND(C148*D148,0)</f>
        <v>0</v>
      </c>
    </row>
    <row r="149" spans="1:5" s="1" customFormat="1" ht="20.100000000000001" customHeight="1">
      <c r="A149" s="9" t="s">
        <v>52</v>
      </c>
      <c r="B149" s="10" t="s">
        <v>28</v>
      </c>
      <c r="C149" s="4">
        <f>M12</f>
        <v>0</v>
      </c>
      <c r="D149" s="10">
        <v>0.38</v>
      </c>
      <c r="E149" s="11">
        <f>ROUND(C149*D149,0)</f>
        <v>0</v>
      </c>
    </row>
    <row r="150" spans="1:5" s="1" customFormat="1" ht="20.100000000000001" customHeight="1">
      <c r="A150" s="212" t="s">
        <v>101</v>
      </c>
      <c r="B150" s="213"/>
      <c r="C150" s="213"/>
      <c r="D150" s="214"/>
      <c r="E150" s="11">
        <f>SUM(E151:E153)</f>
        <v>0</v>
      </c>
    </row>
    <row r="151" spans="1:5" s="1" customFormat="1" ht="20.100000000000001" customHeight="1">
      <c r="A151" s="9" t="s">
        <v>23</v>
      </c>
      <c r="B151" s="10" t="s">
        <v>24</v>
      </c>
      <c r="C151" s="4">
        <f>M6</f>
        <v>0</v>
      </c>
      <c r="D151" s="12">
        <v>0.03</v>
      </c>
      <c r="E151" s="11">
        <f>ROUND(C151*D151,0)</f>
        <v>0</v>
      </c>
    </row>
    <row r="152" spans="1:5" s="1" customFormat="1" ht="20.100000000000001" customHeight="1">
      <c r="A152" s="9" t="s">
        <v>19</v>
      </c>
      <c r="B152" s="10" t="s">
        <v>20</v>
      </c>
      <c r="C152" s="4">
        <f>M4</f>
        <v>0</v>
      </c>
      <c r="D152" s="12">
        <v>0.09</v>
      </c>
      <c r="E152" s="11">
        <f>ROUND(C152*D152,0)</f>
        <v>0</v>
      </c>
    </row>
    <row r="153" spans="1:5" s="1" customFormat="1" ht="20.100000000000001" customHeight="1">
      <c r="A153" s="9" t="s">
        <v>68</v>
      </c>
      <c r="B153" s="10" t="s">
        <v>24</v>
      </c>
      <c r="C153" s="4">
        <f>M30</f>
        <v>0</v>
      </c>
      <c r="D153" s="12">
        <v>0.3</v>
      </c>
      <c r="E153" s="11">
        <f>ROUND(C153*D153,0)</f>
        <v>0</v>
      </c>
    </row>
    <row r="154" spans="1:5" s="1" customFormat="1" ht="20.100000000000001" customHeight="1">
      <c r="A154" s="212" t="s">
        <v>106</v>
      </c>
      <c r="B154" s="213"/>
      <c r="C154" s="213"/>
      <c r="D154" s="214"/>
      <c r="E154" s="11">
        <f>E155</f>
        <v>0</v>
      </c>
    </row>
    <row r="155" spans="1:5" s="1" customFormat="1" ht="20.100000000000001" customHeight="1">
      <c r="A155" s="9" t="s">
        <v>19</v>
      </c>
      <c r="B155" s="10" t="s">
        <v>20</v>
      </c>
      <c r="C155" s="4">
        <f>M4</f>
        <v>0</v>
      </c>
      <c r="D155" s="12">
        <v>0.1</v>
      </c>
      <c r="E155" s="11">
        <f>ROUND(C155*D155,0)</f>
        <v>0</v>
      </c>
    </row>
    <row r="156" spans="1:5" s="1" customFormat="1" ht="20.100000000000001" customHeight="1">
      <c r="A156" s="212" t="s">
        <v>102</v>
      </c>
      <c r="B156" s="213"/>
      <c r="C156" s="213"/>
      <c r="D156" s="214"/>
      <c r="E156" s="11">
        <f>E74</f>
        <v>0</v>
      </c>
    </row>
    <row r="157" spans="1:5" s="1" customFormat="1" ht="20.100000000000001" customHeight="1">
      <c r="A157" s="212" t="s">
        <v>103</v>
      </c>
      <c r="B157" s="213"/>
      <c r="C157" s="213"/>
      <c r="D157" s="214"/>
      <c r="E157" s="11">
        <f>E71</f>
        <v>0</v>
      </c>
    </row>
    <row r="158" spans="1:5" s="1" customFormat="1" ht="20.100000000000001" customHeight="1">
      <c r="A158" s="212" t="s">
        <v>80</v>
      </c>
      <c r="B158" s="213"/>
      <c r="C158" s="213"/>
      <c r="D158" s="214"/>
      <c r="E158" s="11">
        <f>SUM(E160:E168)</f>
        <v>0</v>
      </c>
    </row>
    <row r="159" spans="1:5" s="1" customFormat="1" ht="20.100000000000001" customHeight="1">
      <c r="A159" s="9" t="s">
        <v>44</v>
      </c>
      <c r="B159" s="10" t="s">
        <v>28</v>
      </c>
      <c r="C159" s="4">
        <f t="shared" ref="C159:C165" si="7">M42</f>
        <v>0</v>
      </c>
      <c r="D159" s="12">
        <v>3.5</v>
      </c>
      <c r="E159" s="11">
        <f t="shared" ref="E159:E168" si="8">ROUND(C159*D159,0)</f>
        <v>0</v>
      </c>
    </row>
    <row r="160" spans="1:5" s="1" customFormat="1" ht="20.100000000000001" customHeight="1">
      <c r="A160" s="9" t="s">
        <v>45</v>
      </c>
      <c r="B160" s="10" t="s">
        <v>28</v>
      </c>
      <c r="C160" s="4">
        <f t="shared" si="7"/>
        <v>0</v>
      </c>
      <c r="D160" s="12">
        <v>0.81</v>
      </c>
      <c r="E160" s="11">
        <f t="shared" si="8"/>
        <v>0</v>
      </c>
    </row>
    <row r="161" spans="1:5" s="1" customFormat="1" ht="20.100000000000001" customHeight="1">
      <c r="A161" s="9" t="s">
        <v>46</v>
      </c>
      <c r="B161" s="10" t="s">
        <v>28</v>
      </c>
      <c r="C161" s="4">
        <f t="shared" si="7"/>
        <v>0</v>
      </c>
      <c r="D161" s="12">
        <v>1.18</v>
      </c>
      <c r="E161" s="11">
        <f t="shared" si="8"/>
        <v>0</v>
      </c>
    </row>
    <row r="162" spans="1:5" s="1" customFormat="1" ht="20.100000000000001" customHeight="1">
      <c r="A162" s="9" t="s">
        <v>47</v>
      </c>
      <c r="B162" s="10" t="s">
        <v>28</v>
      </c>
      <c r="C162" s="4">
        <f t="shared" si="7"/>
        <v>0</v>
      </c>
      <c r="D162" s="12">
        <v>0.5</v>
      </c>
      <c r="E162" s="11">
        <f t="shared" si="8"/>
        <v>0</v>
      </c>
    </row>
    <row r="163" spans="1:5" s="1" customFormat="1" ht="20.100000000000001" customHeight="1">
      <c r="A163" s="9" t="s">
        <v>48</v>
      </c>
      <c r="B163" s="10" t="s">
        <v>28</v>
      </c>
      <c r="C163" s="4">
        <f t="shared" si="7"/>
        <v>0</v>
      </c>
      <c r="D163" s="12">
        <v>0.12</v>
      </c>
      <c r="E163" s="11">
        <f t="shared" si="8"/>
        <v>0</v>
      </c>
    </row>
    <row r="164" spans="1:5" s="1" customFormat="1" ht="20.100000000000001" customHeight="1">
      <c r="A164" s="15" t="s">
        <v>85</v>
      </c>
      <c r="B164" s="10" t="s">
        <v>28</v>
      </c>
      <c r="C164" s="4">
        <f t="shared" si="7"/>
        <v>0</v>
      </c>
      <c r="D164" s="12">
        <v>0.38</v>
      </c>
      <c r="E164" s="11">
        <f t="shared" si="8"/>
        <v>0</v>
      </c>
    </row>
    <row r="165" spans="1:5" s="1" customFormat="1" ht="20.100000000000001" customHeight="1">
      <c r="A165" s="9" t="s">
        <v>49</v>
      </c>
      <c r="B165" s="10" t="s">
        <v>28</v>
      </c>
      <c r="C165" s="4">
        <f t="shared" si="7"/>
        <v>0</v>
      </c>
      <c r="D165" s="12">
        <v>0.6</v>
      </c>
      <c r="E165" s="11">
        <f t="shared" si="8"/>
        <v>0</v>
      </c>
    </row>
    <row r="166" spans="1:5" s="1" customFormat="1" ht="20.100000000000001" customHeight="1">
      <c r="A166" s="9" t="s">
        <v>14</v>
      </c>
      <c r="B166" s="10" t="s">
        <v>28</v>
      </c>
      <c r="C166" s="4">
        <f>M51</f>
        <v>0</v>
      </c>
      <c r="D166" s="12">
        <v>1</v>
      </c>
      <c r="E166" s="11">
        <f t="shared" si="8"/>
        <v>0</v>
      </c>
    </row>
    <row r="167" spans="1:5" s="1" customFormat="1" ht="20.100000000000001" customHeight="1">
      <c r="A167" s="15" t="s">
        <v>15</v>
      </c>
      <c r="B167" s="10" t="s">
        <v>28</v>
      </c>
      <c r="C167" s="4">
        <f>M53</f>
        <v>0</v>
      </c>
      <c r="D167" s="12">
        <v>1</v>
      </c>
      <c r="E167" s="11">
        <f t="shared" si="8"/>
        <v>0</v>
      </c>
    </row>
    <row r="168" spans="1:5" s="1" customFormat="1" ht="20.100000000000001" customHeight="1">
      <c r="A168" s="9" t="s">
        <v>50</v>
      </c>
      <c r="B168" s="10" t="s">
        <v>51</v>
      </c>
      <c r="C168" s="4">
        <f>M49</f>
        <v>0</v>
      </c>
      <c r="D168" s="12">
        <v>0.11</v>
      </c>
      <c r="E168" s="11">
        <f t="shared" si="8"/>
        <v>0</v>
      </c>
    </row>
    <row r="169" spans="1:5" s="1" customFormat="1" ht="20.100000000000001" customHeight="1">
      <c r="A169" s="219" t="s">
        <v>81</v>
      </c>
      <c r="B169" s="220"/>
      <c r="C169" s="220"/>
      <c r="D169" s="221"/>
      <c r="E169" s="11">
        <f>SUM(E158,E122,E82)</f>
        <v>0</v>
      </c>
    </row>
    <row r="170" spans="1:5" s="1" customFormat="1" ht="20.100000000000001" customHeight="1">
      <c r="A170" s="212" t="s">
        <v>82</v>
      </c>
      <c r="B170" s="213"/>
      <c r="C170" s="213"/>
      <c r="D170" s="214"/>
      <c r="E170" s="11">
        <f>SUM(E169,E121)</f>
        <v>0</v>
      </c>
    </row>
    <row r="171" spans="1:5" s="1" customFormat="1" ht="20.100000000000001" customHeight="1">
      <c r="A171" s="9" t="s">
        <v>16</v>
      </c>
      <c r="B171" s="10" t="s">
        <v>28</v>
      </c>
      <c r="C171" s="4">
        <f>M55</f>
        <v>0</v>
      </c>
      <c r="D171" s="12">
        <v>1</v>
      </c>
      <c r="E171" s="11">
        <f>ROUND(C171*D171,1)</f>
        <v>0</v>
      </c>
    </row>
    <row r="172" spans="1:5" s="1" customFormat="1" ht="20.100000000000001" customHeight="1">
      <c r="A172" s="9" t="s">
        <v>17</v>
      </c>
      <c r="B172" s="10" t="s">
        <v>28</v>
      </c>
      <c r="C172" s="4">
        <f>M57</f>
        <v>0</v>
      </c>
      <c r="D172" s="12">
        <v>1</v>
      </c>
      <c r="E172" s="11">
        <f>ROUND(C172*D172,1)</f>
        <v>0</v>
      </c>
    </row>
    <row r="173" spans="1:5" s="1" customFormat="1" ht="20.100000000000001" customHeight="1">
      <c r="A173" s="212" t="s">
        <v>83</v>
      </c>
      <c r="B173" s="213"/>
      <c r="C173" s="213"/>
      <c r="D173" s="214"/>
      <c r="E173" s="11">
        <f>SUM(E171:E172)</f>
        <v>0</v>
      </c>
    </row>
    <row r="174" spans="1:5" s="1" customFormat="1" ht="20.100000000000001" customHeight="1">
      <c r="A174" s="212" t="s">
        <v>84</v>
      </c>
      <c r="B174" s="213"/>
      <c r="C174" s="213"/>
      <c r="D174" s="214"/>
      <c r="E174" s="11">
        <f>SUM(E173,E170)</f>
        <v>0</v>
      </c>
    </row>
  </sheetData>
  <mergeCells count="36">
    <mergeCell ref="A145:D145"/>
    <mergeCell ref="A174:D174"/>
    <mergeCell ref="A158:D158"/>
    <mergeCell ref="A169:D169"/>
    <mergeCell ref="A170:D170"/>
    <mergeCell ref="A173:D173"/>
    <mergeCell ref="A150:D150"/>
    <mergeCell ref="A154:D154"/>
    <mergeCell ref="A156:D156"/>
    <mergeCell ref="A157:D157"/>
    <mergeCell ref="A127:D127"/>
    <mergeCell ref="A140:D140"/>
    <mergeCell ref="A132:D132"/>
    <mergeCell ref="A115:D115"/>
    <mergeCell ref="A121:D121"/>
    <mergeCell ref="A122:D122"/>
    <mergeCell ref="A123:D123"/>
    <mergeCell ref="A135:D135"/>
    <mergeCell ref="A105:D105"/>
    <mergeCell ref="A110:D110"/>
    <mergeCell ref="A82:D82"/>
    <mergeCell ref="A90:D90"/>
    <mergeCell ref="A91:D91"/>
    <mergeCell ref="A93:D93"/>
    <mergeCell ref="A101:D101"/>
    <mergeCell ref="A60:D60"/>
    <mergeCell ref="A61:D61"/>
    <mergeCell ref="A74:D74"/>
    <mergeCell ref="A97:D97"/>
    <mergeCell ref="A58:B58"/>
    <mergeCell ref="C2:G2"/>
    <mergeCell ref="H2:L2"/>
    <mergeCell ref="A1:M1"/>
    <mergeCell ref="A2:A3"/>
    <mergeCell ref="B2:B3"/>
    <mergeCell ref="M2:M3"/>
  </mergeCells>
  <printOptions gridLinesSet="0"/>
  <pageMargins left="0.75" right="0.75" top="1" bottom="1" header="0.5" footer="0.5"/>
  <pageSetup paperSize="9" orientation="portrait" horizontalDpi="180" verticalDpi="180" r:id="rId1"/>
  <headerFooter alignWithMargins="0">
    <oddHeader>&amp;A</oddHeader>
    <oddFooter>صفحة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-0.249977111117893"/>
  </sheetPr>
  <dimension ref="A1:N74"/>
  <sheetViews>
    <sheetView showGridLines="0" rightToLeft="1" topLeftCell="A13" workbookViewId="0">
      <selection activeCell="C4" sqref="C4:L37"/>
    </sheetView>
  </sheetViews>
  <sheetFormatPr defaultColWidth="9" defaultRowHeight="18.75"/>
  <cols>
    <col min="1" max="1" width="14.625" style="2" customWidth="1"/>
    <col min="2" max="2" width="5.625" style="2" customWidth="1"/>
    <col min="3" max="13" width="9" style="2"/>
    <col min="14" max="16384" width="9" style="25"/>
  </cols>
  <sheetData>
    <row r="1" spans="1:14" s="23" customFormat="1" ht="50.1" customHeight="1">
      <c r="A1" s="202" t="s">
        <v>193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4" s="24" customFormat="1" ht="24.95" customHeight="1">
      <c r="A2" s="203" t="s">
        <v>18</v>
      </c>
      <c r="B2" s="205" t="s">
        <v>0</v>
      </c>
      <c r="C2" s="199" t="s">
        <v>88</v>
      </c>
      <c r="D2" s="200"/>
      <c r="E2" s="200"/>
      <c r="F2" s="200"/>
      <c r="G2" s="201"/>
      <c r="H2" s="199" t="s">
        <v>89</v>
      </c>
      <c r="I2" s="200"/>
      <c r="J2" s="200"/>
      <c r="K2" s="200"/>
      <c r="L2" s="201"/>
      <c r="M2" s="207" t="s">
        <v>87</v>
      </c>
      <c r="N2" s="19"/>
    </row>
    <row r="3" spans="1:14" s="24" customFormat="1" ht="24.95" customHeight="1">
      <c r="A3" s="204"/>
      <c r="B3" s="206"/>
      <c r="C3" s="20" t="s">
        <v>94</v>
      </c>
      <c r="D3" s="20" t="s">
        <v>90</v>
      </c>
      <c r="E3" s="20" t="s">
        <v>91</v>
      </c>
      <c r="F3" s="20" t="s">
        <v>92</v>
      </c>
      <c r="G3" s="20" t="s">
        <v>93</v>
      </c>
      <c r="H3" s="20" t="s">
        <v>94</v>
      </c>
      <c r="I3" s="20" t="s">
        <v>90</v>
      </c>
      <c r="J3" s="20" t="s">
        <v>91</v>
      </c>
      <c r="K3" s="20" t="s">
        <v>92</v>
      </c>
      <c r="L3" s="20" t="s">
        <v>93</v>
      </c>
      <c r="M3" s="208"/>
      <c r="N3" s="19"/>
    </row>
    <row r="4" spans="1:14">
      <c r="A4" s="69" t="s">
        <v>40</v>
      </c>
      <c r="B4" s="16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4">
        <f t="shared" ref="M4:M38" si="0">IF(SUM(C4:L4)&gt;0,ROUND(SUM(C4:L4)/COUNTIF(C4:L4,"&gt;0"),1),0)</f>
        <v>0</v>
      </c>
    </row>
    <row r="5" spans="1:14">
      <c r="A5" s="17" t="s">
        <v>145</v>
      </c>
      <c r="B5" s="16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4">
        <f t="shared" si="0"/>
        <v>0</v>
      </c>
    </row>
    <row r="6" spans="1:14">
      <c r="A6" s="17" t="s">
        <v>41</v>
      </c>
      <c r="B6" s="16" t="s">
        <v>24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f t="shared" si="0"/>
        <v>0</v>
      </c>
    </row>
    <row r="7" spans="1:14">
      <c r="A7" s="16" t="s">
        <v>42</v>
      </c>
      <c r="B7" s="16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4">
        <f t="shared" si="0"/>
        <v>0</v>
      </c>
    </row>
    <row r="8" spans="1:14">
      <c r="A8" s="16" t="s">
        <v>186</v>
      </c>
      <c r="B8" s="16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4">
        <f t="shared" si="0"/>
        <v>0</v>
      </c>
    </row>
    <row r="9" spans="1:14">
      <c r="A9" s="16" t="s">
        <v>185</v>
      </c>
      <c r="B9" s="16" t="s">
        <v>28</v>
      </c>
      <c r="C9" s="3"/>
      <c r="D9" s="3"/>
      <c r="E9" s="3"/>
      <c r="F9" s="3"/>
      <c r="G9" s="3"/>
      <c r="H9" s="3"/>
      <c r="I9" s="3"/>
      <c r="J9" s="3"/>
      <c r="K9" s="3"/>
      <c r="L9" s="3"/>
      <c r="M9" s="4">
        <f t="shared" si="0"/>
        <v>0</v>
      </c>
    </row>
    <row r="10" spans="1:14">
      <c r="A10" s="16" t="s">
        <v>44</v>
      </c>
      <c r="B10" s="16" t="s">
        <v>28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">
        <f t="shared" si="0"/>
        <v>0</v>
      </c>
    </row>
    <row r="11" spans="1:14">
      <c r="A11" s="16" t="s">
        <v>49</v>
      </c>
      <c r="B11" s="16" t="s">
        <v>28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>
        <f t="shared" si="0"/>
        <v>0</v>
      </c>
    </row>
    <row r="12" spans="1:14">
      <c r="A12" s="16" t="s">
        <v>179</v>
      </c>
      <c r="B12" s="16" t="s">
        <v>28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">
        <f t="shared" si="0"/>
        <v>0</v>
      </c>
    </row>
    <row r="13" spans="1:14">
      <c r="A13" s="16" t="s">
        <v>29</v>
      </c>
      <c r="B13" s="16" t="s">
        <v>28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4">
        <f t="shared" si="0"/>
        <v>0</v>
      </c>
    </row>
    <row r="14" spans="1:14">
      <c r="A14" s="16" t="s">
        <v>52</v>
      </c>
      <c r="B14" s="16" t="s">
        <v>28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4">
        <f t="shared" si="0"/>
        <v>0</v>
      </c>
    </row>
    <row r="15" spans="1:14">
      <c r="A15" s="16" t="s">
        <v>137</v>
      </c>
      <c r="B15" s="16" t="s">
        <v>177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4">
        <f t="shared" si="0"/>
        <v>0</v>
      </c>
    </row>
    <row r="16" spans="1:14">
      <c r="A16" s="16" t="s">
        <v>30</v>
      </c>
      <c r="B16" s="16" t="s">
        <v>28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4">
        <f t="shared" si="0"/>
        <v>0</v>
      </c>
    </row>
    <row r="17" spans="1:13">
      <c r="A17" s="16" t="s">
        <v>33</v>
      </c>
      <c r="B17" s="16" t="s">
        <v>28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4">
        <f t="shared" si="0"/>
        <v>0</v>
      </c>
    </row>
    <row r="18" spans="1:13">
      <c r="A18" s="16" t="s">
        <v>175</v>
      </c>
      <c r="B18" s="16" t="s">
        <v>28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4">
        <f t="shared" si="0"/>
        <v>0</v>
      </c>
    </row>
    <row r="19" spans="1:13">
      <c r="A19" s="16" t="s">
        <v>135</v>
      </c>
      <c r="B19" s="16" t="s">
        <v>28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>
        <f t="shared" si="0"/>
        <v>0</v>
      </c>
    </row>
    <row r="20" spans="1:13">
      <c r="A20" s="16" t="s">
        <v>34</v>
      </c>
      <c r="B20" s="16" t="s">
        <v>28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4">
        <f t="shared" si="0"/>
        <v>0</v>
      </c>
    </row>
    <row r="21" spans="1:13" s="26" customFormat="1" ht="24.95" customHeight="1">
      <c r="A21" s="16" t="s">
        <v>1</v>
      </c>
      <c r="B21" s="16" t="s">
        <v>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">
        <f t="shared" si="0"/>
        <v>0</v>
      </c>
    </row>
    <row r="22" spans="1:13" s="26" customFormat="1" ht="24.95" hidden="1" customHeight="1">
      <c r="A22" s="68" t="s">
        <v>1</v>
      </c>
      <c r="B22" s="67" t="s">
        <v>3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4">
        <f t="shared" si="0"/>
        <v>0</v>
      </c>
    </row>
    <row r="23" spans="1:13" s="26" customFormat="1" ht="24.95" customHeight="1">
      <c r="A23" s="16" t="s">
        <v>4</v>
      </c>
      <c r="B23" s="16" t="s">
        <v>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4">
        <f t="shared" si="0"/>
        <v>0</v>
      </c>
    </row>
    <row r="24" spans="1:13" s="26" customFormat="1" ht="24.95" hidden="1" customHeight="1">
      <c r="A24" s="68" t="s">
        <v>4</v>
      </c>
      <c r="B24" s="67" t="s">
        <v>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4">
        <f t="shared" si="0"/>
        <v>0</v>
      </c>
    </row>
    <row r="25" spans="1:13" s="26" customFormat="1" ht="24.95" customHeight="1">
      <c r="A25" s="16" t="s">
        <v>7</v>
      </c>
      <c r="B25" s="16" t="s">
        <v>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4">
        <f t="shared" si="0"/>
        <v>0</v>
      </c>
    </row>
    <row r="26" spans="1:13" s="26" customFormat="1" ht="24.95" hidden="1" customHeight="1">
      <c r="A26" s="68" t="s">
        <v>7</v>
      </c>
      <c r="B26" s="67" t="s">
        <v>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4">
        <f t="shared" si="0"/>
        <v>0</v>
      </c>
    </row>
    <row r="27" spans="1:13" s="26" customFormat="1" ht="24.95" customHeight="1">
      <c r="A27" s="16" t="s">
        <v>192</v>
      </c>
      <c r="B27" s="16" t="s">
        <v>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>
        <f t="shared" si="0"/>
        <v>0</v>
      </c>
    </row>
    <row r="28" spans="1:13" s="26" customFormat="1" ht="24.95" hidden="1" customHeight="1">
      <c r="A28" s="68" t="s">
        <v>182</v>
      </c>
      <c r="B28" s="67" t="s">
        <v>3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4">
        <f t="shared" si="0"/>
        <v>0</v>
      </c>
    </row>
    <row r="29" spans="1:13" s="26" customFormat="1" ht="24.95" customHeight="1">
      <c r="A29" s="16" t="s">
        <v>191</v>
      </c>
      <c r="B29" s="16" t="s">
        <v>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4">
        <f t="shared" si="0"/>
        <v>0</v>
      </c>
    </row>
    <row r="30" spans="1:13" s="26" customFormat="1" ht="24.95" hidden="1" customHeight="1">
      <c r="A30" s="68" t="s">
        <v>191</v>
      </c>
      <c r="B30" s="67" t="s">
        <v>3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4">
        <f t="shared" si="0"/>
        <v>0</v>
      </c>
    </row>
    <row r="31" spans="1:13" s="26" customFormat="1" ht="24.95" customHeight="1">
      <c r="A31" s="16" t="s">
        <v>8</v>
      </c>
      <c r="B31" s="16" t="s">
        <v>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4">
        <f t="shared" si="0"/>
        <v>0</v>
      </c>
    </row>
    <row r="32" spans="1:13" s="26" customFormat="1" ht="24.95" hidden="1" customHeight="1">
      <c r="A32" s="68" t="s">
        <v>8</v>
      </c>
      <c r="B32" s="67" t="s">
        <v>3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4">
        <f t="shared" si="0"/>
        <v>0</v>
      </c>
    </row>
    <row r="33" spans="1:13">
      <c r="A33" s="16" t="s">
        <v>139</v>
      </c>
      <c r="B33" s="16" t="s">
        <v>37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4">
        <f t="shared" si="0"/>
        <v>0</v>
      </c>
    </row>
    <row r="34" spans="1:13" s="26" customFormat="1" ht="24.95" hidden="1" customHeight="1">
      <c r="A34" s="68" t="s">
        <v>16</v>
      </c>
      <c r="B34" s="67" t="s">
        <v>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4">
        <f t="shared" si="0"/>
        <v>0</v>
      </c>
    </row>
    <row r="35" spans="1:13">
      <c r="A35" s="16" t="s">
        <v>190</v>
      </c>
      <c r="B35" s="16" t="s">
        <v>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4">
        <f t="shared" si="0"/>
        <v>0</v>
      </c>
    </row>
    <row r="36" spans="1:13" s="26" customFormat="1" ht="24.95" hidden="1" customHeight="1">
      <c r="A36" s="68" t="s">
        <v>17</v>
      </c>
      <c r="B36" s="67" t="s">
        <v>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4">
        <f t="shared" si="0"/>
        <v>0</v>
      </c>
    </row>
    <row r="37" spans="1:13">
      <c r="A37" s="16" t="s">
        <v>189</v>
      </c>
      <c r="B37" s="16" t="s">
        <v>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4">
        <f t="shared" si="0"/>
        <v>0</v>
      </c>
    </row>
    <row r="38" spans="1:13" s="26" customFormat="1" ht="24.95" customHeight="1">
      <c r="A38" s="222" t="s">
        <v>188</v>
      </c>
      <c r="B38" s="222"/>
      <c r="C38" s="27">
        <v>70</v>
      </c>
      <c r="D38" s="27">
        <v>70</v>
      </c>
      <c r="E38" s="27">
        <v>70</v>
      </c>
      <c r="F38" s="27">
        <v>70</v>
      </c>
      <c r="G38" s="27">
        <v>70</v>
      </c>
      <c r="H38" s="27">
        <v>70</v>
      </c>
      <c r="I38" s="27">
        <v>70</v>
      </c>
      <c r="J38" s="27">
        <v>70</v>
      </c>
      <c r="K38" s="27">
        <v>70</v>
      </c>
      <c r="L38" s="27">
        <v>70</v>
      </c>
      <c r="M38" s="4">
        <f t="shared" si="0"/>
        <v>70</v>
      </c>
    </row>
    <row r="40" spans="1:13" s="65" customFormat="1" ht="69.95" customHeight="1">
      <c r="A40" s="5" t="s">
        <v>56</v>
      </c>
      <c r="B40" s="6" t="s">
        <v>57</v>
      </c>
      <c r="C40" s="6" t="s">
        <v>58</v>
      </c>
      <c r="D40" s="6" t="s">
        <v>59</v>
      </c>
      <c r="E40" s="6" t="s">
        <v>60</v>
      </c>
    </row>
    <row r="41" spans="1:13" s="1" customFormat="1" ht="20.100000000000001" customHeight="1">
      <c r="A41" s="212" t="s">
        <v>187</v>
      </c>
      <c r="B41" s="213"/>
      <c r="C41" s="213"/>
      <c r="D41" s="214"/>
      <c r="E41" s="64">
        <f>SUM(E42:E47)</f>
        <v>0</v>
      </c>
    </row>
    <row r="42" spans="1:13" s="1" customFormat="1" ht="20.100000000000001" customHeight="1">
      <c r="A42" s="63" t="s">
        <v>40</v>
      </c>
      <c r="B42" s="61" t="s">
        <v>24</v>
      </c>
      <c r="C42" s="4">
        <f t="shared" ref="C42:C47" si="1">M4</f>
        <v>0</v>
      </c>
      <c r="D42" s="12">
        <v>0.65</v>
      </c>
      <c r="E42" s="11">
        <f t="shared" ref="E42:E47" si="2">ROUND(C42*D42,0)</f>
        <v>0</v>
      </c>
    </row>
    <row r="43" spans="1:13" s="1" customFormat="1" ht="20.100000000000001" customHeight="1">
      <c r="A43" s="15" t="s">
        <v>145</v>
      </c>
      <c r="B43" s="61" t="s">
        <v>28</v>
      </c>
      <c r="C43" s="4">
        <f t="shared" si="1"/>
        <v>0</v>
      </c>
      <c r="D43" s="12">
        <v>0.01</v>
      </c>
      <c r="E43" s="11">
        <f t="shared" si="2"/>
        <v>0</v>
      </c>
    </row>
    <row r="44" spans="1:13" s="1" customFormat="1" ht="20.100000000000001" customHeight="1">
      <c r="A44" s="15" t="s">
        <v>41</v>
      </c>
      <c r="B44" s="61" t="s">
        <v>28</v>
      </c>
      <c r="C44" s="4">
        <f t="shared" si="1"/>
        <v>0</v>
      </c>
      <c r="D44" s="12">
        <v>0.04</v>
      </c>
      <c r="E44" s="11">
        <f t="shared" si="2"/>
        <v>0</v>
      </c>
    </row>
    <row r="45" spans="1:13" s="1" customFormat="1" ht="20.100000000000001" customHeight="1">
      <c r="A45" s="9" t="s">
        <v>42</v>
      </c>
      <c r="B45" s="61" t="s">
        <v>28</v>
      </c>
      <c r="C45" s="4">
        <f t="shared" si="1"/>
        <v>0</v>
      </c>
      <c r="D45" s="12">
        <v>0.35</v>
      </c>
      <c r="E45" s="11">
        <f t="shared" si="2"/>
        <v>0</v>
      </c>
    </row>
    <row r="46" spans="1:13" s="1" customFormat="1" ht="20.100000000000001" customHeight="1">
      <c r="A46" s="9" t="s">
        <v>186</v>
      </c>
      <c r="B46" s="61" t="s">
        <v>28</v>
      </c>
      <c r="C46" s="4">
        <f t="shared" si="1"/>
        <v>0</v>
      </c>
      <c r="D46" s="12">
        <v>2.2999999999999998</v>
      </c>
      <c r="E46" s="11">
        <f t="shared" si="2"/>
        <v>0</v>
      </c>
    </row>
    <row r="47" spans="1:13" s="1" customFormat="1" ht="20.100000000000001" customHeight="1">
      <c r="A47" s="9" t="s">
        <v>185</v>
      </c>
      <c r="B47" s="61" t="s">
        <v>24</v>
      </c>
      <c r="C47" s="4">
        <f t="shared" si="1"/>
        <v>0</v>
      </c>
      <c r="D47" s="12">
        <v>0.03</v>
      </c>
      <c r="E47" s="11">
        <f t="shared" si="2"/>
        <v>0</v>
      </c>
    </row>
    <row r="48" spans="1:13" s="1" customFormat="1" ht="20.100000000000001" customHeight="1">
      <c r="A48" s="212" t="s">
        <v>184</v>
      </c>
      <c r="B48" s="213"/>
      <c r="C48" s="213"/>
      <c r="D48" s="214"/>
      <c r="E48" s="11">
        <f>SUM(E56,E64)</f>
        <v>0</v>
      </c>
    </row>
    <row r="49" spans="1:5" s="1" customFormat="1" ht="20.100000000000001" customHeight="1">
      <c r="A49" s="212" t="s">
        <v>183</v>
      </c>
      <c r="B49" s="213"/>
      <c r="C49" s="213"/>
      <c r="D49" s="214"/>
      <c r="E49" s="11">
        <f>SUM(E50:E55)</f>
        <v>0</v>
      </c>
    </row>
    <row r="50" spans="1:5" s="1" customFormat="1" ht="20.100000000000001" customHeight="1">
      <c r="A50" s="9" t="s">
        <v>1</v>
      </c>
      <c r="B50" s="62" t="s">
        <v>64</v>
      </c>
      <c r="C50" s="4">
        <f>M22</f>
        <v>0</v>
      </c>
      <c r="D50" s="12">
        <v>1</v>
      </c>
      <c r="E50" s="11">
        <f t="shared" ref="E50:E55" si="3">ROUND(C50*D50,0)</f>
        <v>0</v>
      </c>
    </row>
    <row r="51" spans="1:5" s="1" customFormat="1" ht="20.100000000000001" customHeight="1">
      <c r="A51" s="9" t="s">
        <v>4</v>
      </c>
      <c r="B51" s="62" t="s">
        <v>64</v>
      </c>
      <c r="C51" s="4">
        <f>M24</f>
        <v>0</v>
      </c>
      <c r="D51" s="12">
        <v>1</v>
      </c>
      <c r="E51" s="11">
        <f t="shared" si="3"/>
        <v>0</v>
      </c>
    </row>
    <row r="52" spans="1:5" s="1" customFormat="1" ht="20.100000000000001" customHeight="1">
      <c r="A52" s="9" t="s">
        <v>7</v>
      </c>
      <c r="B52" s="62" t="s">
        <v>64</v>
      </c>
      <c r="C52" s="4">
        <f>M26</f>
        <v>0</v>
      </c>
      <c r="D52" s="12">
        <v>1</v>
      </c>
      <c r="E52" s="11">
        <f t="shared" si="3"/>
        <v>0</v>
      </c>
    </row>
    <row r="53" spans="1:5" s="1" customFormat="1" ht="20.100000000000001" customHeight="1">
      <c r="A53" s="9" t="s">
        <v>182</v>
      </c>
      <c r="B53" s="62" t="s">
        <v>64</v>
      </c>
      <c r="C53" s="4">
        <f>M28</f>
        <v>0</v>
      </c>
      <c r="D53" s="12">
        <v>1</v>
      </c>
      <c r="E53" s="11">
        <f t="shared" si="3"/>
        <v>0</v>
      </c>
    </row>
    <row r="54" spans="1:5" s="1" customFormat="1" ht="20.100000000000001" customHeight="1">
      <c r="A54" s="9" t="s">
        <v>181</v>
      </c>
      <c r="B54" s="62" t="s">
        <v>64</v>
      </c>
      <c r="C54" s="4">
        <f>M30</f>
        <v>0</v>
      </c>
      <c r="D54" s="12">
        <v>1</v>
      </c>
      <c r="E54" s="11">
        <f t="shared" si="3"/>
        <v>0</v>
      </c>
    </row>
    <row r="55" spans="1:5" s="1" customFormat="1" ht="20.100000000000001" customHeight="1">
      <c r="A55" s="9" t="s">
        <v>8</v>
      </c>
      <c r="B55" s="62" t="s">
        <v>64</v>
      </c>
      <c r="C55" s="4">
        <f>M32</f>
        <v>0</v>
      </c>
      <c r="D55" s="12">
        <v>1</v>
      </c>
      <c r="E55" s="11">
        <f t="shared" si="3"/>
        <v>0</v>
      </c>
    </row>
    <row r="56" spans="1:5" s="1" customFormat="1" ht="20.100000000000001" customHeight="1">
      <c r="A56" s="212" t="s">
        <v>180</v>
      </c>
      <c r="B56" s="213"/>
      <c r="C56" s="213"/>
      <c r="D56" s="214"/>
      <c r="E56" s="11">
        <f>SUM(E57:E63,E49)</f>
        <v>0</v>
      </c>
    </row>
    <row r="57" spans="1:5" s="1" customFormat="1" ht="20.100000000000001" customHeight="1">
      <c r="A57" s="9" t="s">
        <v>44</v>
      </c>
      <c r="B57" s="61" t="s">
        <v>28</v>
      </c>
      <c r="C57" s="4">
        <f t="shared" ref="C57:C63" si="4">M10</f>
        <v>0</v>
      </c>
      <c r="D57" s="12">
        <v>3.5</v>
      </c>
      <c r="E57" s="11">
        <f t="shared" ref="E57:E63" si="5">ROUND(C57*D57,0)</f>
        <v>0</v>
      </c>
    </row>
    <row r="58" spans="1:5" s="1" customFormat="1" ht="20.100000000000001" customHeight="1">
      <c r="A58" s="9" t="s">
        <v>49</v>
      </c>
      <c r="B58" s="61" t="s">
        <v>28</v>
      </c>
      <c r="C58" s="4">
        <f t="shared" si="4"/>
        <v>0</v>
      </c>
      <c r="D58" s="12">
        <v>0.6</v>
      </c>
      <c r="E58" s="11">
        <f t="shared" si="5"/>
        <v>0</v>
      </c>
    </row>
    <row r="59" spans="1:5" s="1" customFormat="1" ht="20.100000000000001" customHeight="1">
      <c r="A59" s="9" t="s">
        <v>179</v>
      </c>
      <c r="B59" s="61" t="s">
        <v>28</v>
      </c>
      <c r="C59" s="4">
        <f t="shared" si="4"/>
        <v>0</v>
      </c>
      <c r="D59" s="12">
        <v>0.6</v>
      </c>
      <c r="E59" s="11">
        <f t="shared" si="5"/>
        <v>0</v>
      </c>
    </row>
    <row r="60" spans="1:5" s="1" customFormat="1" ht="20.100000000000001" customHeight="1">
      <c r="A60" s="9" t="s">
        <v>178</v>
      </c>
      <c r="B60" s="61" t="s">
        <v>28</v>
      </c>
      <c r="C60" s="4">
        <f t="shared" si="4"/>
        <v>0</v>
      </c>
      <c r="D60" s="12">
        <v>1.18</v>
      </c>
      <c r="E60" s="11">
        <f t="shared" si="5"/>
        <v>0</v>
      </c>
    </row>
    <row r="61" spans="1:5" s="1" customFormat="1" ht="20.100000000000001" customHeight="1">
      <c r="A61" s="9" t="s">
        <v>52</v>
      </c>
      <c r="B61" s="61" t="s">
        <v>28</v>
      </c>
      <c r="C61" s="4">
        <f t="shared" si="4"/>
        <v>0</v>
      </c>
      <c r="D61" s="12">
        <v>0.38</v>
      </c>
      <c r="E61" s="11">
        <f t="shared" si="5"/>
        <v>0</v>
      </c>
    </row>
    <row r="62" spans="1:5" s="1" customFormat="1" ht="20.100000000000001" customHeight="1">
      <c r="A62" s="9" t="s">
        <v>137</v>
      </c>
      <c r="B62" s="61" t="s">
        <v>177</v>
      </c>
      <c r="C62" s="4">
        <f t="shared" si="4"/>
        <v>0</v>
      </c>
      <c r="D62" s="12">
        <v>0.11</v>
      </c>
      <c r="E62" s="11">
        <f t="shared" si="5"/>
        <v>0</v>
      </c>
    </row>
    <row r="63" spans="1:5" s="1" customFormat="1" ht="20.100000000000001" customHeight="1">
      <c r="A63" s="9" t="s">
        <v>30</v>
      </c>
      <c r="B63" s="61" t="s">
        <v>28</v>
      </c>
      <c r="C63" s="4">
        <f t="shared" si="4"/>
        <v>0</v>
      </c>
      <c r="D63" s="12">
        <v>0.08</v>
      </c>
      <c r="E63" s="11">
        <f t="shared" si="5"/>
        <v>0</v>
      </c>
    </row>
    <row r="64" spans="1:5" s="1" customFormat="1" ht="20.100000000000001" customHeight="1">
      <c r="A64" s="212" t="s">
        <v>176</v>
      </c>
      <c r="B64" s="213"/>
      <c r="C64" s="213"/>
      <c r="D64" s="214"/>
      <c r="E64" s="11">
        <f>SUM(E65:E69)</f>
        <v>0</v>
      </c>
    </row>
    <row r="65" spans="1:5" s="1" customFormat="1" ht="20.100000000000001" customHeight="1">
      <c r="A65" s="9" t="s">
        <v>33</v>
      </c>
      <c r="B65" s="61" t="s">
        <v>28</v>
      </c>
      <c r="C65" s="4">
        <f>M17</f>
        <v>0</v>
      </c>
      <c r="D65" s="12">
        <v>0.28000000000000003</v>
      </c>
      <c r="E65" s="11">
        <f>ROUND(C65*D65,0)</f>
        <v>0</v>
      </c>
    </row>
    <row r="66" spans="1:5" s="1" customFormat="1" ht="20.100000000000001" customHeight="1">
      <c r="A66" s="9" t="s">
        <v>175</v>
      </c>
      <c r="B66" s="61" t="s">
        <v>28</v>
      </c>
      <c r="C66" s="4">
        <f>M18</f>
        <v>0</v>
      </c>
      <c r="D66" s="12">
        <v>0.14000000000000001</v>
      </c>
      <c r="E66" s="11">
        <f>ROUND(C66*D66,0)</f>
        <v>0</v>
      </c>
    </row>
    <row r="67" spans="1:5" s="1" customFormat="1" ht="20.100000000000001" customHeight="1">
      <c r="A67" s="9" t="s">
        <v>135</v>
      </c>
      <c r="B67" s="61" t="s">
        <v>28</v>
      </c>
      <c r="C67" s="4">
        <f>M19</f>
        <v>0</v>
      </c>
      <c r="D67" s="12">
        <v>3</v>
      </c>
      <c r="E67" s="11">
        <f>ROUND(C67*D67,0)</f>
        <v>0</v>
      </c>
    </row>
    <row r="68" spans="1:5" s="1" customFormat="1" ht="20.100000000000001" customHeight="1">
      <c r="A68" s="9" t="s">
        <v>34</v>
      </c>
      <c r="B68" s="61" t="s">
        <v>28</v>
      </c>
      <c r="C68" s="4">
        <f>M20</f>
        <v>0</v>
      </c>
      <c r="D68" s="12">
        <v>0.85</v>
      </c>
      <c r="E68" s="11">
        <f>ROUND(C68*D68,0)</f>
        <v>0</v>
      </c>
    </row>
    <row r="69" spans="1:5" s="1" customFormat="1" ht="20.100000000000001" customHeight="1">
      <c r="A69" s="15" t="s">
        <v>36</v>
      </c>
      <c r="B69" s="62" t="s">
        <v>37</v>
      </c>
      <c r="C69" s="4">
        <f>M33</f>
        <v>0</v>
      </c>
      <c r="D69" s="12">
        <v>0.5</v>
      </c>
      <c r="E69" s="11">
        <f>ROUND(C69*D69,0)</f>
        <v>0</v>
      </c>
    </row>
    <row r="70" spans="1:5" s="1" customFormat="1" ht="20.100000000000001" customHeight="1">
      <c r="A70" s="212" t="s">
        <v>82</v>
      </c>
      <c r="B70" s="213"/>
      <c r="C70" s="213"/>
      <c r="D70" s="214"/>
      <c r="E70" s="11">
        <f>SUM(E41,E48)</f>
        <v>0</v>
      </c>
    </row>
    <row r="71" spans="1:5" s="1" customFormat="1" ht="20.100000000000001" customHeight="1">
      <c r="A71" s="9" t="s">
        <v>16</v>
      </c>
      <c r="B71" s="61" t="s">
        <v>28</v>
      </c>
      <c r="C71" s="4">
        <f>M35</f>
        <v>0</v>
      </c>
      <c r="D71" s="12">
        <v>1</v>
      </c>
      <c r="E71" s="11">
        <f>ROUND(C71*D71,0)</f>
        <v>0</v>
      </c>
    </row>
    <row r="72" spans="1:5" s="1" customFormat="1" ht="20.100000000000001" customHeight="1">
      <c r="A72" s="9" t="s">
        <v>17</v>
      </c>
      <c r="B72" s="61" t="s">
        <v>28</v>
      </c>
      <c r="C72" s="4">
        <f>M37</f>
        <v>0</v>
      </c>
      <c r="D72" s="12">
        <v>1</v>
      </c>
      <c r="E72" s="11">
        <f>ROUND(C72*D72,0)</f>
        <v>0</v>
      </c>
    </row>
    <row r="73" spans="1:5" s="1" customFormat="1" ht="20.100000000000001" customHeight="1">
      <c r="A73" s="212" t="s">
        <v>83</v>
      </c>
      <c r="B73" s="213"/>
      <c r="C73" s="213"/>
      <c r="D73" s="214"/>
      <c r="E73" s="11">
        <f>SUM(E71:E72)</f>
        <v>0</v>
      </c>
    </row>
    <row r="74" spans="1:5" s="1" customFormat="1" ht="20.100000000000001" customHeight="1">
      <c r="A74" s="212" t="s">
        <v>84</v>
      </c>
      <c r="B74" s="213"/>
      <c r="C74" s="213"/>
      <c r="D74" s="214"/>
      <c r="E74" s="11">
        <f>SUM(E70,E73)</f>
        <v>0</v>
      </c>
    </row>
  </sheetData>
  <mergeCells count="15">
    <mergeCell ref="A73:D73"/>
    <mergeCell ref="A74:D74"/>
    <mergeCell ref="A41:D41"/>
    <mergeCell ref="A48:D48"/>
    <mergeCell ref="A49:D49"/>
    <mergeCell ref="A56:D56"/>
    <mergeCell ref="A64:D64"/>
    <mergeCell ref="A70:D70"/>
    <mergeCell ref="A38:B38"/>
    <mergeCell ref="A1:M1"/>
    <mergeCell ref="A2:A3"/>
    <mergeCell ref="B2:B3"/>
    <mergeCell ref="M2:M3"/>
    <mergeCell ref="C2:G2"/>
    <mergeCell ref="H2:L2"/>
  </mergeCells>
  <printOptions gridLinesSet="0"/>
  <pageMargins left="0.75" right="0.75" top="1" bottom="1" header="0.5" footer="0.5"/>
  <pageSetup paperSize="9" orientation="portrait" horizontalDpi="180" verticalDpi="180" r:id="rId1"/>
  <headerFooter alignWithMargins="0">
    <oddHeader>&amp;A</oddHeader>
    <oddFooter>صفحة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-0.249977111117893"/>
  </sheetPr>
  <dimension ref="A1:N74"/>
  <sheetViews>
    <sheetView showGridLines="0" rightToLeft="1" topLeftCell="A19" workbookViewId="0">
      <selection activeCell="E4" sqref="C4:E37"/>
    </sheetView>
  </sheetViews>
  <sheetFormatPr defaultColWidth="9" defaultRowHeight="18.75"/>
  <cols>
    <col min="1" max="1" width="14.625" style="2" customWidth="1"/>
    <col min="2" max="2" width="5.625" style="2" customWidth="1"/>
    <col min="3" max="3" width="9.375" style="2" bestFit="1" customWidth="1"/>
    <col min="4" max="5" width="10" style="2" bestFit="1" customWidth="1"/>
    <col min="6" max="10" width="9.125" style="2" bestFit="1" customWidth="1"/>
    <col min="11" max="13" width="9" style="2"/>
    <col min="14" max="16384" width="9" style="25"/>
  </cols>
  <sheetData>
    <row r="1" spans="1:14" s="23" customFormat="1" ht="50.1" customHeight="1">
      <c r="A1" s="202" t="s">
        <v>193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4" s="24" customFormat="1" ht="24.95" customHeight="1">
      <c r="A2" s="203" t="s">
        <v>18</v>
      </c>
      <c r="B2" s="205" t="s">
        <v>0</v>
      </c>
      <c r="C2" s="199" t="s">
        <v>88</v>
      </c>
      <c r="D2" s="200"/>
      <c r="E2" s="200"/>
      <c r="F2" s="200"/>
      <c r="G2" s="201"/>
      <c r="H2" s="199" t="s">
        <v>89</v>
      </c>
      <c r="I2" s="200"/>
      <c r="J2" s="200"/>
      <c r="K2" s="200"/>
      <c r="L2" s="201"/>
      <c r="M2" s="207" t="s">
        <v>87</v>
      </c>
      <c r="N2" s="19"/>
    </row>
    <row r="3" spans="1:14" s="24" customFormat="1" ht="24.95" customHeight="1">
      <c r="A3" s="204"/>
      <c r="B3" s="206"/>
      <c r="C3" s="20" t="s">
        <v>94</v>
      </c>
      <c r="D3" s="20" t="s">
        <v>90</v>
      </c>
      <c r="E3" s="20" t="s">
        <v>91</v>
      </c>
      <c r="F3" s="20" t="s">
        <v>92</v>
      </c>
      <c r="G3" s="20" t="s">
        <v>93</v>
      </c>
      <c r="H3" s="20" t="s">
        <v>94</v>
      </c>
      <c r="I3" s="20" t="s">
        <v>90</v>
      </c>
      <c r="J3" s="20" t="s">
        <v>91</v>
      </c>
      <c r="K3" s="20" t="s">
        <v>92</v>
      </c>
      <c r="L3" s="20" t="s">
        <v>93</v>
      </c>
      <c r="M3" s="208"/>
      <c r="N3" s="19"/>
    </row>
    <row r="4" spans="1:14">
      <c r="A4" s="69" t="s">
        <v>40</v>
      </c>
      <c r="B4" s="16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4">
        <f t="shared" ref="M4:M38" si="0">IF(SUM(C4:L4)&gt;0,ROUND(SUM(C4:L4)/COUNTIF(C4:L4,"&gt;0"),1),0)</f>
        <v>0</v>
      </c>
    </row>
    <row r="5" spans="1:14">
      <c r="A5" s="17" t="s">
        <v>145</v>
      </c>
      <c r="B5" s="16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4">
        <f t="shared" si="0"/>
        <v>0</v>
      </c>
    </row>
    <row r="6" spans="1:14">
      <c r="A6" s="17" t="s">
        <v>41</v>
      </c>
      <c r="B6" s="16" t="s">
        <v>24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f t="shared" si="0"/>
        <v>0</v>
      </c>
    </row>
    <row r="7" spans="1:14">
      <c r="A7" s="16" t="s">
        <v>42</v>
      </c>
      <c r="B7" s="16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4">
        <f t="shared" si="0"/>
        <v>0</v>
      </c>
    </row>
    <row r="8" spans="1:14">
      <c r="A8" s="16" t="s">
        <v>186</v>
      </c>
      <c r="B8" s="16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4">
        <f t="shared" si="0"/>
        <v>0</v>
      </c>
    </row>
    <row r="9" spans="1:14">
      <c r="A9" s="16" t="s">
        <v>185</v>
      </c>
      <c r="B9" s="16" t="s">
        <v>28</v>
      </c>
      <c r="C9" s="3"/>
      <c r="D9" s="3"/>
      <c r="E9" s="3"/>
      <c r="F9" s="3"/>
      <c r="G9" s="3"/>
      <c r="H9" s="3"/>
      <c r="I9" s="3"/>
      <c r="J9" s="3"/>
      <c r="K9" s="3"/>
      <c r="L9" s="3"/>
      <c r="M9" s="4">
        <f t="shared" si="0"/>
        <v>0</v>
      </c>
    </row>
    <row r="10" spans="1:14">
      <c r="A10" s="16" t="s">
        <v>44</v>
      </c>
      <c r="B10" s="16" t="s">
        <v>28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">
        <f t="shared" si="0"/>
        <v>0</v>
      </c>
    </row>
    <row r="11" spans="1:14">
      <c r="A11" s="16" t="s">
        <v>49</v>
      </c>
      <c r="B11" s="16" t="s">
        <v>28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>
        <f t="shared" si="0"/>
        <v>0</v>
      </c>
    </row>
    <row r="12" spans="1:14">
      <c r="A12" s="16" t="s">
        <v>179</v>
      </c>
      <c r="B12" s="16" t="s">
        <v>28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">
        <f t="shared" si="0"/>
        <v>0</v>
      </c>
    </row>
    <row r="13" spans="1:14">
      <c r="A13" s="16" t="s">
        <v>29</v>
      </c>
      <c r="B13" s="16" t="s">
        <v>28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4">
        <f t="shared" si="0"/>
        <v>0</v>
      </c>
    </row>
    <row r="14" spans="1:14">
      <c r="A14" s="16" t="s">
        <v>52</v>
      </c>
      <c r="B14" s="16" t="s">
        <v>28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4">
        <f t="shared" si="0"/>
        <v>0</v>
      </c>
    </row>
    <row r="15" spans="1:14">
      <c r="A15" s="16" t="s">
        <v>137</v>
      </c>
      <c r="B15" s="16" t="s">
        <v>177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4">
        <f t="shared" si="0"/>
        <v>0</v>
      </c>
    </row>
    <row r="16" spans="1:14">
      <c r="A16" s="16" t="s">
        <v>30</v>
      </c>
      <c r="B16" s="16" t="s">
        <v>28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4">
        <f t="shared" si="0"/>
        <v>0</v>
      </c>
    </row>
    <row r="17" spans="1:13">
      <c r="A17" s="16" t="s">
        <v>33</v>
      </c>
      <c r="B17" s="16" t="s">
        <v>28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4">
        <f t="shared" si="0"/>
        <v>0</v>
      </c>
    </row>
    <row r="18" spans="1:13">
      <c r="A18" s="16" t="s">
        <v>175</v>
      </c>
      <c r="B18" s="16" t="s">
        <v>28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4">
        <f t="shared" si="0"/>
        <v>0</v>
      </c>
    </row>
    <row r="19" spans="1:13">
      <c r="A19" s="16" t="s">
        <v>135</v>
      </c>
      <c r="B19" s="16" t="s">
        <v>28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>
        <f t="shared" si="0"/>
        <v>0</v>
      </c>
    </row>
    <row r="20" spans="1:13">
      <c r="A20" s="16" t="s">
        <v>34</v>
      </c>
      <c r="B20" s="16" t="s">
        <v>28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4">
        <f t="shared" si="0"/>
        <v>0</v>
      </c>
    </row>
    <row r="21" spans="1:13" s="26" customFormat="1" ht="24.95" customHeight="1">
      <c r="A21" s="16" t="s">
        <v>1</v>
      </c>
      <c r="B21" s="16" t="s">
        <v>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">
        <f t="shared" si="0"/>
        <v>0</v>
      </c>
    </row>
    <row r="22" spans="1:13" s="26" customFormat="1" ht="24.95" customHeight="1">
      <c r="A22" s="68" t="s">
        <v>1</v>
      </c>
      <c r="B22" s="67" t="s">
        <v>3</v>
      </c>
      <c r="C22" s="66">
        <f t="shared" ref="C22:D22" si="1">ROUND(C21/C38,0)</f>
        <v>0</v>
      </c>
      <c r="D22" s="66">
        <f t="shared" si="1"/>
        <v>0</v>
      </c>
      <c r="E22" s="66">
        <f t="shared" ref="E22:K22" si="2">ROUND(E21/E38,0)</f>
        <v>0</v>
      </c>
      <c r="F22" s="66">
        <f t="shared" si="2"/>
        <v>0</v>
      </c>
      <c r="G22" s="66">
        <f t="shared" si="2"/>
        <v>0</v>
      </c>
      <c r="H22" s="66">
        <f t="shared" si="2"/>
        <v>0</v>
      </c>
      <c r="I22" s="66">
        <f t="shared" si="2"/>
        <v>0</v>
      </c>
      <c r="J22" s="66">
        <f t="shared" si="2"/>
        <v>0</v>
      </c>
      <c r="K22" s="66">
        <f t="shared" si="2"/>
        <v>0</v>
      </c>
      <c r="L22" s="66"/>
      <c r="M22" s="4">
        <f t="shared" si="0"/>
        <v>0</v>
      </c>
    </row>
    <row r="23" spans="1:13" s="26" customFormat="1" ht="24.95" customHeight="1">
      <c r="A23" s="16" t="s">
        <v>4</v>
      </c>
      <c r="B23" s="16" t="s">
        <v>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4">
        <f t="shared" si="0"/>
        <v>0</v>
      </c>
    </row>
    <row r="24" spans="1:13" s="26" customFormat="1" ht="24.95" customHeight="1">
      <c r="A24" s="68" t="s">
        <v>4</v>
      </c>
      <c r="B24" s="67" t="s">
        <v>3</v>
      </c>
      <c r="C24" s="66">
        <f t="shared" ref="C24:D24" si="3">ROUND(C23/C38,0)</f>
        <v>0</v>
      </c>
      <c r="D24" s="66">
        <f t="shared" si="3"/>
        <v>0</v>
      </c>
      <c r="E24" s="66">
        <f t="shared" ref="E24:J24" si="4">ROUND(E23/E38,0)</f>
        <v>0</v>
      </c>
      <c r="F24" s="66">
        <f t="shared" si="4"/>
        <v>0</v>
      </c>
      <c r="G24" s="66">
        <f t="shared" si="4"/>
        <v>0</v>
      </c>
      <c r="H24" s="66">
        <f t="shared" si="4"/>
        <v>0</v>
      </c>
      <c r="I24" s="66">
        <f t="shared" si="4"/>
        <v>0</v>
      </c>
      <c r="J24" s="66">
        <f t="shared" si="4"/>
        <v>0</v>
      </c>
      <c r="K24" s="66">
        <f t="shared" ref="K24" si="5">ROUND(K23/K38,0)</f>
        <v>0</v>
      </c>
      <c r="L24" s="66">
        <f t="shared" ref="L24" si="6">ROUND(L23/L38,0)</f>
        <v>0</v>
      </c>
      <c r="M24" s="4">
        <f t="shared" si="0"/>
        <v>0</v>
      </c>
    </row>
    <row r="25" spans="1:13" s="26" customFormat="1" ht="24.95" customHeight="1">
      <c r="A25" s="16" t="s">
        <v>7</v>
      </c>
      <c r="B25" s="16" t="s">
        <v>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4">
        <f t="shared" si="0"/>
        <v>0</v>
      </c>
    </row>
    <row r="26" spans="1:13" s="26" customFormat="1" ht="24.95" customHeight="1">
      <c r="A26" s="68" t="s">
        <v>7</v>
      </c>
      <c r="B26" s="67" t="s">
        <v>3</v>
      </c>
      <c r="C26" s="66">
        <f t="shared" ref="C26:D26" si="7">ROUND(C25/C38,0)</f>
        <v>0</v>
      </c>
      <c r="D26" s="66">
        <f t="shared" si="7"/>
        <v>0</v>
      </c>
      <c r="E26" s="66">
        <f t="shared" ref="E26:J26" si="8">ROUND(E25/E38,0)</f>
        <v>0</v>
      </c>
      <c r="F26" s="66">
        <f t="shared" si="8"/>
        <v>0</v>
      </c>
      <c r="G26" s="66">
        <f t="shared" si="8"/>
        <v>0</v>
      </c>
      <c r="H26" s="66">
        <f t="shared" si="8"/>
        <v>0</v>
      </c>
      <c r="I26" s="66">
        <f t="shared" si="8"/>
        <v>0</v>
      </c>
      <c r="J26" s="66">
        <f t="shared" si="8"/>
        <v>0</v>
      </c>
      <c r="K26" s="66">
        <f t="shared" ref="K26" si="9">ROUND(K25/K38,0)</f>
        <v>0</v>
      </c>
      <c r="L26" s="66">
        <f t="shared" ref="L26" si="10">ROUND(L25/L38,0)</f>
        <v>0</v>
      </c>
      <c r="M26" s="4">
        <f t="shared" si="0"/>
        <v>0</v>
      </c>
    </row>
    <row r="27" spans="1:13" s="26" customFormat="1" ht="24.95" customHeight="1">
      <c r="A27" s="16" t="s">
        <v>192</v>
      </c>
      <c r="B27" s="16" t="s">
        <v>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>
        <f t="shared" si="0"/>
        <v>0</v>
      </c>
    </row>
    <row r="28" spans="1:13" s="26" customFormat="1" ht="24.95" customHeight="1">
      <c r="A28" s="68" t="s">
        <v>182</v>
      </c>
      <c r="B28" s="67" t="s">
        <v>3</v>
      </c>
      <c r="C28" s="66">
        <f t="shared" ref="C28:D28" si="11">ROUND(C27/C38,0)</f>
        <v>0</v>
      </c>
      <c r="D28" s="66">
        <f t="shared" si="11"/>
        <v>0</v>
      </c>
      <c r="E28" s="66">
        <f t="shared" ref="E28:J28" si="12">ROUND(E27/E38,0)</f>
        <v>0</v>
      </c>
      <c r="F28" s="66">
        <f t="shared" si="12"/>
        <v>0</v>
      </c>
      <c r="G28" s="66">
        <f t="shared" si="12"/>
        <v>0</v>
      </c>
      <c r="H28" s="66">
        <f t="shared" si="12"/>
        <v>0</v>
      </c>
      <c r="I28" s="66">
        <f t="shared" si="12"/>
        <v>0</v>
      </c>
      <c r="J28" s="66">
        <f t="shared" si="12"/>
        <v>0</v>
      </c>
      <c r="K28" s="66">
        <f t="shared" ref="K28" si="13">ROUND(K27/K38,0)</f>
        <v>0</v>
      </c>
      <c r="L28" s="66">
        <f t="shared" ref="L28" si="14">ROUND(L27/L38,0)</f>
        <v>0</v>
      </c>
      <c r="M28" s="4">
        <f t="shared" si="0"/>
        <v>0</v>
      </c>
    </row>
    <row r="29" spans="1:13" s="26" customFormat="1" ht="24.95" customHeight="1">
      <c r="A29" s="16" t="s">
        <v>191</v>
      </c>
      <c r="B29" s="16" t="s">
        <v>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4">
        <f t="shared" si="0"/>
        <v>0</v>
      </c>
    </row>
    <row r="30" spans="1:13" s="26" customFormat="1" ht="24.95" customHeight="1">
      <c r="A30" s="68" t="s">
        <v>191</v>
      </c>
      <c r="B30" s="67" t="s">
        <v>3</v>
      </c>
      <c r="C30" s="66">
        <f t="shared" ref="C30:D30" si="15">ROUND(C29/C38,0)</f>
        <v>0</v>
      </c>
      <c r="D30" s="66">
        <f t="shared" si="15"/>
        <v>0</v>
      </c>
      <c r="E30" s="66">
        <f t="shared" ref="E30:J30" si="16">ROUND(E29/E38,0)</f>
        <v>0</v>
      </c>
      <c r="F30" s="66">
        <f t="shared" si="16"/>
        <v>0</v>
      </c>
      <c r="G30" s="66">
        <f t="shared" si="16"/>
        <v>0</v>
      </c>
      <c r="H30" s="66">
        <f t="shared" si="16"/>
        <v>0</v>
      </c>
      <c r="I30" s="66">
        <f t="shared" si="16"/>
        <v>0</v>
      </c>
      <c r="J30" s="66">
        <f t="shared" si="16"/>
        <v>0</v>
      </c>
      <c r="K30" s="66">
        <f t="shared" ref="K30" si="17">ROUND(K29/K38,0)</f>
        <v>0</v>
      </c>
      <c r="L30" s="66">
        <f t="shared" ref="L30" si="18">ROUND(L29/L38,0)</f>
        <v>0</v>
      </c>
      <c r="M30" s="4">
        <f t="shared" si="0"/>
        <v>0</v>
      </c>
    </row>
    <row r="31" spans="1:13" s="26" customFormat="1" ht="24.95" customHeight="1">
      <c r="A31" s="16" t="s">
        <v>8</v>
      </c>
      <c r="B31" s="16" t="s">
        <v>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4">
        <f t="shared" si="0"/>
        <v>0</v>
      </c>
    </row>
    <row r="32" spans="1:13" s="26" customFormat="1" ht="24.95" hidden="1" customHeight="1">
      <c r="A32" s="68" t="s">
        <v>8</v>
      </c>
      <c r="B32" s="67" t="s">
        <v>3</v>
      </c>
      <c r="C32" s="66">
        <f t="shared" ref="C32:D32" si="19">ROUND(C31/C38,0)</f>
        <v>0</v>
      </c>
      <c r="D32" s="66">
        <f t="shared" si="19"/>
        <v>0</v>
      </c>
      <c r="E32" s="66">
        <f t="shared" ref="E32:K32" si="20">ROUND(E31/E38,0)</f>
        <v>0</v>
      </c>
      <c r="F32" s="66">
        <f t="shared" si="20"/>
        <v>0</v>
      </c>
      <c r="G32" s="66">
        <f t="shared" si="20"/>
        <v>0</v>
      </c>
      <c r="H32" s="66">
        <f t="shared" si="20"/>
        <v>0</v>
      </c>
      <c r="I32" s="66">
        <f t="shared" si="20"/>
        <v>0</v>
      </c>
      <c r="J32" s="66">
        <f t="shared" si="20"/>
        <v>0</v>
      </c>
      <c r="K32" s="66">
        <f t="shared" si="20"/>
        <v>0</v>
      </c>
      <c r="L32" s="66"/>
      <c r="M32" s="4">
        <f t="shared" si="0"/>
        <v>0</v>
      </c>
    </row>
    <row r="33" spans="1:13">
      <c r="A33" s="16" t="s">
        <v>139</v>
      </c>
      <c r="B33" s="16" t="s">
        <v>37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4">
        <f t="shared" si="0"/>
        <v>0</v>
      </c>
    </row>
    <row r="34" spans="1:13" s="26" customFormat="1" ht="24.95" hidden="1" customHeight="1">
      <c r="A34" s="68" t="s">
        <v>16</v>
      </c>
      <c r="B34" s="67" t="s">
        <v>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4">
        <f t="shared" si="0"/>
        <v>0</v>
      </c>
    </row>
    <row r="35" spans="1:13">
      <c r="A35" s="16" t="s">
        <v>190</v>
      </c>
      <c r="B35" s="16" t="s">
        <v>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4">
        <f t="shared" si="0"/>
        <v>0</v>
      </c>
    </row>
    <row r="36" spans="1:13" s="26" customFormat="1" ht="24.95" hidden="1" customHeight="1">
      <c r="A36" s="68" t="s">
        <v>17</v>
      </c>
      <c r="B36" s="67" t="s">
        <v>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4">
        <f t="shared" si="0"/>
        <v>0</v>
      </c>
    </row>
    <row r="37" spans="1:13">
      <c r="A37" s="16" t="s">
        <v>189</v>
      </c>
      <c r="B37" s="16" t="s">
        <v>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4">
        <f t="shared" si="0"/>
        <v>0</v>
      </c>
    </row>
    <row r="38" spans="1:13" s="26" customFormat="1" ht="24.95" customHeight="1">
      <c r="A38" s="222" t="s">
        <v>188</v>
      </c>
      <c r="B38" s="222"/>
      <c r="C38" s="27">
        <v>80</v>
      </c>
      <c r="D38" s="27">
        <v>80</v>
      </c>
      <c r="E38" s="27">
        <v>80</v>
      </c>
      <c r="F38" s="27">
        <v>80</v>
      </c>
      <c r="G38" s="27">
        <v>80</v>
      </c>
      <c r="H38" s="27">
        <v>100</v>
      </c>
      <c r="I38" s="27">
        <v>100</v>
      </c>
      <c r="J38" s="27">
        <v>100</v>
      </c>
      <c r="K38" s="27">
        <v>100</v>
      </c>
      <c r="L38" s="27">
        <v>100</v>
      </c>
      <c r="M38" s="4">
        <f t="shared" si="0"/>
        <v>90</v>
      </c>
    </row>
    <row r="40" spans="1:13" s="65" customFormat="1" ht="69.95" customHeight="1">
      <c r="A40" s="5" t="s">
        <v>56</v>
      </c>
      <c r="B40" s="6" t="s">
        <v>57</v>
      </c>
      <c r="C40" s="6" t="s">
        <v>58</v>
      </c>
      <c r="D40" s="6" t="s">
        <v>59</v>
      </c>
      <c r="E40" s="6" t="s">
        <v>60</v>
      </c>
    </row>
    <row r="41" spans="1:13" s="1" customFormat="1" ht="20.100000000000001" customHeight="1">
      <c r="A41" s="212" t="s">
        <v>187</v>
      </c>
      <c r="B41" s="213"/>
      <c r="C41" s="213"/>
      <c r="D41" s="214"/>
      <c r="E41" s="64">
        <f>SUM(E42:E47)</f>
        <v>0</v>
      </c>
    </row>
    <row r="42" spans="1:13" s="1" customFormat="1" ht="20.100000000000001" customHeight="1">
      <c r="A42" s="63" t="s">
        <v>40</v>
      </c>
      <c r="B42" s="61" t="s">
        <v>24</v>
      </c>
      <c r="C42" s="4">
        <f t="shared" ref="C42:C47" si="21">M4</f>
        <v>0</v>
      </c>
      <c r="D42" s="12">
        <v>0.65</v>
      </c>
      <c r="E42" s="11">
        <f t="shared" ref="E42:E47" si="22">ROUND(C42*D42,0)</f>
        <v>0</v>
      </c>
    </row>
    <row r="43" spans="1:13" s="1" customFormat="1" ht="20.100000000000001" customHeight="1">
      <c r="A43" s="15" t="s">
        <v>145</v>
      </c>
      <c r="B43" s="61" t="s">
        <v>28</v>
      </c>
      <c r="C43" s="4">
        <f t="shared" si="21"/>
        <v>0</v>
      </c>
      <c r="D43" s="12">
        <v>0.01</v>
      </c>
      <c r="E43" s="11">
        <f t="shared" si="22"/>
        <v>0</v>
      </c>
    </row>
    <row r="44" spans="1:13" s="1" customFormat="1" ht="20.100000000000001" customHeight="1">
      <c r="A44" s="15" t="s">
        <v>41</v>
      </c>
      <c r="B44" s="61" t="s">
        <v>28</v>
      </c>
      <c r="C44" s="4">
        <f t="shared" si="21"/>
        <v>0</v>
      </c>
      <c r="D44" s="12">
        <v>0.04</v>
      </c>
      <c r="E44" s="11">
        <f t="shared" si="22"/>
        <v>0</v>
      </c>
    </row>
    <row r="45" spans="1:13" s="1" customFormat="1" ht="20.100000000000001" customHeight="1">
      <c r="A45" s="9" t="s">
        <v>42</v>
      </c>
      <c r="B45" s="61" t="s">
        <v>28</v>
      </c>
      <c r="C45" s="4">
        <f t="shared" si="21"/>
        <v>0</v>
      </c>
      <c r="D45" s="12">
        <v>0.35</v>
      </c>
      <c r="E45" s="11">
        <f t="shared" si="22"/>
        <v>0</v>
      </c>
    </row>
    <row r="46" spans="1:13" s="1" customFormat="1" ht="20.100000000000001" customHeight="1">
      <c r="A46" s="9" t="s">
        <v>186</v>
      </c>
      <c r="B46" s="61" t="s">
        <v>28</v>
      </c>
      <c r="C46" s="4">
        <f t="shared" si="21"/>
        <v>0</v>
      </c>
      <c r="D46" s="12">
        <v>2.2999999999999998</v>
      </c>
      <c r="E46" s="11">
        <f t="shared" si="22"/>
        <v>0</v>
      </c>
    </row>
    <row r="47" spans="1:13" s="1" customFormat="1" ht="20.100000000000001" customHeight="1">
      <c r="A47" s="9" t="s">
        <v>185</v>
      </c>
      <c r="B47" s="61" t="s">
        <v>24</v>
      </c>
      <c r="C47" s="4">
        <f t="shared" si="21"/>
        <v>0</v>
      </c>
      <c r="D47" s="12">
        <v>0.03</v>
      </c>
      <c r="E47" s="11">
        <f t="shared" si="22"/>
        <v>0</v>
      </c>
    </row>
    <row r="48" spans="1:13" s="1" customFormat="1" ht="20.100000000000001" customHeight="1">
      <c r="A48" s="212" t="s">
        <v>184</v>
      </c>
      <c r="B48" s="213"/>
      <c r="C48" s="213"/>
      <c r="D48" s="214"/>
      <c r="E48" s="11">
        <f>SUM(E56,E64)</f>
        <v>0</v>
      </c>
    </row>
    <row r="49" spans="1:5" s="1" customFormat="1" ht="20.100000000000001" customHeight="1">
      <c r="A49" s="212" t="s">
        <v>183</v>
      </c>
      <c r="B49" s="213"/>
      <c r="C49" s="213"/>
      <c r="D49" s="214"/>
      <c r="E49" s="11">
        <f>SUM(E50:E55)</f>
        <v>0</v>
      </c>
    </row>
    <row r="50" spans="1:5" s="1" customFormat="1" ht="20.100000000000001" customHeight="1">
      <c r="A50" s="9" t="s">
        <v>1</v>
      </c>
      <c r="B50" s="62" t="s">
        <v>64</v>
      </c>
      <c r="C50" s="4">
        <f>M22</f>
        <v>0</v>
      </c>
      <c r="D50" s="12">
        <v>1</v>
      </c>
      <c r="E50" s="11">
        <f t="shared" ref="E50:E55" si="23">ROUND(C50*D50,0)</f>
        <v>0</v>
      </c>
    </row>
    <row r="51" spans="1:5" s="1" customFormat="1" ht="20.100000000000001" customHeight="1">
      <c r="A51" s="9" t="s">
        <v>4</v>
      </c>
      <c r="B51" s="62" t="s">
        <v>64</v>
      </c>
      <c r="C51" s="4">
        <f>M24</f>
        <v>0</v>
      </c>
      <c r="D51" s="12">
        <v>1</v>
      </c>
      <c r="E51" s="11">
        <f t="shared" si="23"/>
        <v>0</v>
      </c>
    </row>
    <row r="52" spans="1:5" s="1" customFormat="1" ht="20.100000000000001" customHeight="1">
      <c r="A52" s="9" t="s">
        <v>7</v>
      </c>
      <c r="B52" s="62" t="s">
        <v>64</v>
      </c>
      <c r="C52" s="4">
        <f>M26</f>
        <v>0</v>
      </c>
      <c r="D52" s="12">
        <v>1</v>
      </c>
      <c r="E52" s="11">
        <f t="shared" si="23"/>
        <v>0</v>
      </c>
    </row>
    <row r="53" spans="1:5" s="1" customFormat="1" ht="20.100000000000001" customHeight="1">
      <c r="A53" s="9" t="s">
        <v>182</v>
      </c>
      <c r="B53" s="62" t="s">
        <v>64</v>
      </c>
      <c r="C53" s="4">
        <f>M28</f>
        <v>0</v>
      </c>
      <c r="D53" s="12">
        <v>1</v>
      </c>
      <c r="E53" s="11">
        <f t="shared" si="23"/>
        <v>0</v>
      </c>
    </row>
    <row r="54" spans="1:5" s="1" customFormat="1" ht="20.100000000000001" customHeight="1">
      <c r="A54" s="9" t="s">
        <v>181</v>
      </c>
      <c r="B54" s="62" t="s">
        <v>64</v>
      </c>
      <c r="C54" s="4">
        <f>M30</f>
        <v>0</v>
      </c>
      <c r="D54" s="12">
        <v>1</v>
      </c>
      <c r="E54" s="11">
        <f t="shared" si="23"/>
        <v>0</v>
      </c>
    </row>
    <row r="55" spans="1:5" s="1" customFormat="1" ht="20.100000000000001" customHeight="1">
      <c r="A55" s="9" t="s">
        <v>8</v>
      </c>
      <c r="B55" s="62" t="s">
        <v>64</v>
      </c>
      <c r="C55" s="4">
        <f>M32</f>
        <v>0</v>
      </c>
      <c r="D55" s="12">
        <v>1</v>
      </c>
      <c r="E55" s="11">
        <f t="shared" si="23"/>
        <v>0</v>
      </c>
    </row>
    <row r="56" spans="1:5" s="1" customFormat="1" ht="20.100000000000001" customHeight="1">
      <c r="A56" s="212" t="s">
        <v>180</v>
      </c>
      <c r="B56" s="213"/>
      <c r="C56" s="213"/>
      <c r="D56" s="214"/>
      <c r="E56" s="11">
        <f>SUM(E57:E63,E49)</f>
        <v>0</v>
      </c>
    </row>
    <row r="57" spans="1:5" s="1" customFormat="1" ht="20.100000000000001" customHeight="1">
      <c r="A57" s="9" t="s">
        <v>44</v>
      </c>
      <c r="B57" s="61" t="s">
        <v>28</v>
      </c>
      <c r="C57" s="4">
        <f t="shared" ref="C57:C63" si="24">M10</f>
        <v>0</v>
      </c>
      <c r="D57" s="12">
        <v>3.5</v>
      </c>
      <c r="E57" s="11">
        <f t="shared" ref="E57:E63" si="25">ROUND(C57*D57,0)</f>
        <v>0</v>
      </c>
    </row>
    <row r="58" spans="1:5" s="1" customFormat="1" ht="20.100000000000001" customHeight="1">
      <c r="A58" s="9" t="s">
        <v>49</v>
      </c>
      <c r="B58" s="61" t="s">
        <v>28</v>
      </c>
      <c r="C58" s="4">
        <f t="shared" si="24"/>
        <v>0</v>
      </c>
      <c r="D58" s="12">
        <v>0.6</v>
      </c>
      <c r="E58" s="11">
        <f t="shared" si="25"/>
        <v>0</v>
      </c>
    </row>
    <row r="59" spans="1:5" s="1" customFormat="1" ht="20.100000000000001" customHeight="1">
      <c r="A59" s="9" t="s">
        <v>179</v>
      </c>
      <c r="B59" s="61" t="s">
        <v>28</v>
      </c>
      <c r="C59" s="4">
        <f t="shared" si="24"/>
        <v>0</v>
      </c>
      <c r="D59" s="12">
        <v>0.6</v>
      </c>
      <c r="E59" s="11">
        <f t="shared" si="25"/>
        <v>0</v>
      </c>
    </row>
    <row r="60" spans="1:5" s="1" customFormat="1" ht="20.100000000000001" customHeight="1">
      <c r="A60" s="9" t="s">
        <v>178</v>
      </c>
      <c r="B60" s="61" t="s">
        <v>28</v>
      </c>
      <c r="C60" s="4">
        <f t="shared" si="24"/>
        <v>0</v>
      </c>
      <c r="D60" s="12">
        <v>1.18</v>
      </c>
      <c r="E60" s="11">
        <f t="shared" si="25"/>
        <v>0</v>
      </c>
    </row>
    <row r="61" spans="1:5" s="1" customFormat="1" ht="20.100000000000001" customHeight="1">
      <c r="A61" s="9" t="s">
        <v>52</v>
      </c>
      <c r="B61" s="61" t="s">
        <v>28</v>
      </c>
      <c r="C61" s="4">
        <f t="shared" si="24"/>
        <v>0</v>
      </c>
      <c r="D61" s="12">
        <v>0.38</v>
      </c>
      <c r="E61" s="11">
        <f t="shared" si="25"/>
        <v>0</v>
      </c>
    </row>
    <row r="62" spans="1:5" s="1" customFormat="1" ht="20.100000000000001" customHeight="1">
      <c r="A62" s="9" t="s">
        <v>137</v>
      </c>
      <c r="B62" s="61" t="s">
        <v>177</v>
      </c>
      <c r="C62" s="4">
        <f t="shared" si="24"/>
        <v>0</v>
      </c>
      <c r="D62" s="12">
        <v>0.11</v>
      </c>
      <c r="E62" s="11">
        <f t="shared" si="25"/>
        <v>0</v>
      </c>
    </row>
    <row r="63" spans="1:5" s="1" customFormat="1" ht="20.100000000000001" customHeight="1">
      <c r="A63" s="9" t="s">
        <v>30</v>
      </c>
      <c r="B63" s="61" t="s">
        <v>28</v>
      </c>
      <c r="C63" s="4">
        <f t="shared" si="24"/>
        <v>0</v>
      </c>
      <c r="D63" s="12">
        <v>0.08</v>
      </c>
      <c r="E63" s="11">
        <f t="shared" si="25"/>
        <v>0</v>
      </c>
    </row>
    <row r="64" spans="1:5" s="1" customFormat="1" ht="20.100000000000001" customHeight="1">
      <c r="A64" s="212" t="s">
        <v>176</v>
      </c>
      <c r="B64" s="213"/>
      <c r="C64" s="213"/>
      <c r="D64" s="214"/>
      <c r="E64" s="11">
        <f>SUM(E65:E69)</f>
        <v>0</v>
      </c>
    </row>
    <row r="65" spans="1:5" s="1" customFormat="1" ht="20.100000000000001" customHeight="1">
      <c r="A65" s="9" t="s">
        <v>33</v>
      </c>
      <c r="B65" s="61" t="s">
        <v>28</v>
      </c>
      <c r="C65" s="4">
        <f>M17</f>
        <v>0</v>
      </c>
      <c r="D65" s="12">
        <v>0.28000000000000003</v>
      </c>
      <c r="E65" s="11">
        <f>ROUND(C65*D65,0)</f>
        <v>0</v>
      </c>
    </row>
    <row r="66" spans="1:5" s="1" customFormat="1" ht="20.100000000000001" customHeight="1">
      <c r="A66" s="9" t="s">
        <v>175</v>
      </c>
      <c r="B66" s="61" t="s">
        <v>28</v>
      </c>
      <c r="C66" s="4">
        <f>M18</f>
        <v>0</v>
      </c>
      <c r="D66" s="12">
        <v>0.14000000000000001</v>
      </c>
      <c r="E66" s="11">
        <f>ROUND(C66*D66,0)</f>
        <v>0</v>
      </c>
    </row>
    <row r="67" spans="1:5" s="1" customFormat="1" ht="20.100000000000001" customHeight="1">
      <c r="A67" s="9" t="s">
        <v>135</v>
      </c>
      <c r="B67" s="61" t="s">
        <v>28</v>
      </c>
      <c r="C67" s="4">
        <f>M19</f>
        <v>0</v>
      </c>
      <c r="D67" s="12">
        <v>3</v>
      </c>
      <c r="E67" s="11">
        <f>ROUND(C67*D67,0)</f>
        <v>0</v>
      </c>
    </row>
    <row r="68" spans="1:5" s="1" customFormat="1" ht="20.100000000000001" customHeight="1">
      <c r="A68" s="9" t="s">
        <v>34</v>
      </c>
      <c r="B68" s="61" t="s">
        <v>28</v>
      </c>
      <c r="C68" s="4">
        <f>M20</f>
        <v>0</v>
      </c>
      <c r="D68" s="12">
        <v>0.85</v>
      </c>
      <c r="E68" s="11">
        <f>ROUND(C68*D68,0)</f>
        <v>0</v>
      </c>
    </row>
    <row r="69" spans="1:5" s="1" customFormat="1" ht="20.100000000000001" customHeight="1">
      <c r="A69" s="15" t="s">
        <v>36</v>
      </c>
      <c r="B69" s="62" t="s">
        <v>37</v>
      </c>
      <c r="C69" s="4">
        <f>M33</f>
        <v>0</v>
      </c>
      <c r="D69" s="12">
        <v>0.5</v>
      </c>
      <c r="E69" s="11">
        <f>ROUND(C69*D69,0)</f>
        <v>0</v>
      </c>
    </row>
    <row r="70" spans="1:5" s="1" customFormat="1" ht="20.100000000000001" customHeight="1">
      <c r="A70" s="212" t="s">
        <v>82</v>
      </c>
      <c r="B70" s="213"/>
      <c r="C70" s="213"/>
      <c r="D70" s="214"/>
      <c r="E70" s="11">
        <f>SUM(E41,E48)</f>
        <v>0</v>
      </c>
    </row>
    <row r="71" spans="1:5" s="1" customFormat="1" ht="20.100000000000001" customHeight="1">
      <c r="A71" s="9" t="s">
        <v>16</v>
      </c>
      <c r="B71" s="61" t="s">
        <v>28</v>
      </c>
      <c r="C71" s="4">
        <f>M35</f>
        <v>0</v>
      </c>
      <c r="D71" s="12">
        <v>1</v>
      </c>
      <c r="E71" s="11">
        <f>ROUND(C71*D71,0)</f>
        <v>0</v>
      </c>
    </row>
    <row r="72" spans="1:5" s="1" customFormat="1" ht="20.100000000000001" customHeight="1">
      <c r="A72" s="9" t="s">
        <v>17</v>
      </c>
      <c r="B72" s="61" t="s">
        <v>28</v>
      </c>
      <c r="C72" s="4">
        <f>M37</f>
        <v>0</v>
      </c>
      <c r="D72" s="12">
        <v>1</v>
      </c>
      <c r="E72" s="11">
        <f>ROUND(C72*D72,0)</f>
        <v>0</v>
      </c>
    </row>
    <row r="73" spans="1:5" s="1" customFormat="1" ht="20.100000000000001" customHeight="1">
      <c r="A73" s="212" t="s">
        <v>83</v>
      </c>
      <c r="B73" s="213"/>
      <c r="C73" s="213"/>
      <c r="D73" s="214"/>
      <c r="E73" s="11">
        <f>SUM(E71:E72)</f>
        <v>0</v>
      </c>
    </row>
    <row r="74" spans="1:5" s="1" customFormat="1" ht="20.100000000000001" customHeight="1">
      <c r="A74" s="212" t="s">
        <v>84</v>
      </c>
      <c r="B74" s="213"/>
      <c r="C74" s="213"/>
      <c r="D74" s="214"/>
      <c r="E74" s="11">
        <f>SUM(E70,E73)</f>
        <v>0</v>
      </c>
    </row>
  </sheetData>
  <mergeCells count="15">
    <mergeCell ref="A73:D73"/>
    <mergeCell ref="A74:D74"/>
    <mergeCell ref="A41:D41"/>
    <mergeCell ref="A48:D48"/>
    <mergeCell ref="A49:D49"/>
    <mergeCell ref="A56:D56"/>
    <mergeCell ref="A64:D64"/>
    <mergeCell ref="A70:D70"/>
    <mergeCell ref="A38:B38"/>
    <mergeCell ref="A1:M1"/>
    <mergeCell ref="A2:A3"/>
    <mergeCell ref="B2:B3"/>
    <mergeCell ref="M2:M3"/>
    <mergeCell ref="C2:G2"/>
    <mergeCell ref="H2:L2"/>
  </mergeCells>
  <printOptions gridLinesSet="0"/>
  <pageMargins left="0.75" right="0.75" top="1" bottom="1" header="0.5" footer="0.5"/>
  <pageSetup paperSize="9" orientation="portrait" horizontalDpi="180" verticalDpi="180" r:id="rId1"/>
  <headerFooter alignWithMargins="0">
    <oddHeader>&amp;A</oddHeader>
    <oddFooter>صفحة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N174"/>
  <sheetViews>
    <sheetView showGridLines="0" rightToLeft="1" topLeftCell="A48" workbookViewId="0">
      <selection activeCell="C57" sqref="C57:G57"/>
    </sheetView>
  </sheetViews>
  <sheetFormatPr defaultColWidth="9" defaultRowHeight="18.75"/>
  <cols>
    <col min="1" max="1" width="14.625" style="2" customWidth="1"/>
    <col min="2" max="2" width="5.625" style="2" customWidth="1"/>
    <col min="3" max="7" width="9.5" style="2" bestFit="1" customWidth="1"/>
    <col min="8" max="8" width="10.625" style="2" bestFit="1" customWidth="1"/>
    <col min="9" max="9" width="9.5" style="2" customWidth="1"/>
    <col min="10" max="12" width="9.375" style="2" bestFit="1" customWidth="1"/>
    <col min="13" max="14" width="9" style="2"/>
    <col min="15" max="16384" width="9" style="25"/>
  </cols>
  <sheetData>
    <row r="1" spans="1:14" s="23" customFormat="1" ht="50.1" customHeight="1">
      <c r="A1" s="202" t="s">
        <v>96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18"/>
    </row>
    <row r="2" spans="1:14" s="24" customFormat="1" ht="24.95" customHeight="1">
      <c r="A2" s="203" t="s">
        <v>18</v>
      </c>
      <c r="B2" s="205" t="s">
        <v>0</v>
      </c>
      <c r="C2" s="199" t="s">
        <v>88</v>
      </c>
      <c r="D2" s="200"/>
      <c r="E2" s="200"/>
      <c r="F2" s="200"/>
      <c r="G2" s="201"/>
      <c r="H2" s="199" t="s">
        <v>89</v>
      </c>
      <c r="I2" s="200"/>
      <c r="J2" s="200"/>
      <c r="K2" s="200"/>
      <c r="L2" s="201"/>
      <c r="M2" s="207" t="s">
        <v>87</v>
      </c>
      <c r="N2" s="19"/>
    </row>
    <row r="3" spans="1:14" s="24" customFormat="1" ht="24.95" customHeight="1">
      <c r="A3" s="204"/>
      <c r="B3" s="206"/>
      <c r="C3" s="20" t="s">
        <v>94</v>
      </c>
      <c r="D3" s="20" t="s">
        <v>90</v>
      </c>
      <c r="E3" s="20" t="s">
        <v>91</v>
      </c>
      <c r="F3" s="20" t="s">
        <v>92</v>
      </c>
      <c r="G3" s="20" t="s">
        <v>93</v>
      </c>
      <c r="H3" s="20" t="s">
        <v>94</v>
      </c>
      <c r="I3" s="20" t="s">
        <v>90</v>
      </c>
      <c r="J3" s="20" t="s">
        <v>91</v>
      </c>
      <c r="K3" s="20" t="s">
        <v>92</v>
      </c>
      <c r="L3" s="20" t="s">
        <v>93</v>
      </c>
      <c r="M3" s="208"/>
      <c r="N3" s="19"/>
    </row>
    <row r="4" spans="1:14">
      <c r="A4" s="16" t="s">
        <v>19</v>
      </c>
      <c r="B4" s="16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4">
        <f t="shared" ref="M4:M35" si="0">IF(SUM(C4:L4)&gt;0,ROUND(SUM(C4:L4)/COUNTIF(C4:L4,"&gt;0"),1),0)</f>
        <v>0</v>
      </c>
    </row>
    <row r="5" spans="1:14">
      <c r="A5" s="16" t="s">
        <v>21</v>
      </c>
      <c r="B5" s="16" t="s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4">
        <f t="shared" si="0"/>
        <v>0</v>
      </c>
    </row>
    <row r="6" spans="1:14">
      <c r="A6" s="16" t="s">
        <v>23</v>
      </c>
      <c r="B6" s="16" t="s">
        <v>24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f t="shared" si="0"/>
        <v>0</v>
      </c>
    </row>
    <row r="7" spans="1:14">
      <c r="A7" s="16" t="s">
        <v>25</v>
      </c>
      <c r="B7" s="16" t="s">
        <v>26</v>
      </c>
      <c r="C7" s="3"/>
      <c r="D7" s="3"/>
      <c r="E7" s="3"/>
      <c r="F7" s="3"/>
      <c r="G7" s="3"/>
      <c r="H7" s="3"/>
      <c r="I7" s="3"/>
      <c r="J7" s="3"/>
      <c r="K7" s="3"/>
      <c r="L7" s="3"/>
      <c r="M7" s="4">
        <f t="shared" si="0"/>
        <v>0</v>
      </c>
    </row>
    <row r="8" spans="1:14">
      <c r="A8" s="16" t="s">
        <v>27</v>
      </c>
      <c r="B8" s="16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4">
        <f t="shared" si="0"/>
        <v>0</v>
      </c>
    </row>
    <row r="9" spans="1:14">
      <c r="A9" s="16" t="s">
        <v>30</v>
      </c>
      <c r="B9" s="16" t="s">
        <v>28</v>
      </c>
      <c r="C9" s="3"/>
      <c r="D9" s="3"/>
      <c r="E9" s="3"/>
      <c r="F9" s="3"/>
      <c r="G9" s="3"/>
      <c r="H9" s="3"/>
      <c r="I9" s="3"/>
      <c r="J9" s="3"/>
      <c r="K9" s="3"/>
      <c r="L9" s="3"/>
      <c r="M9" s="4">
        <f t="shared" si="0"/>
        <v>0</v>
      </c>
    </row>
    <row r="10" spans="1:14">
      <c r="A10" s="16" t="s">
        <v>29</v>
      </c>
      <c r="B10" s="16" t="s">
        <v>28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">
        <f t="shared" si="0"/>
        <v>0</v>
      </c>
      <c r="N10" s="25"/>
    </row>
    <row r="11" spans="1:14">
      <c r="A11" s="16" t="s">
        <v>31</v>
      </c>
      <c r="B11" s="16" t="s">
        <v>28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>
        <f t="shared" si="0"/>
        <v>0</v>
      </c>
    </row>
    <row r="12" spans="1:14">
      <c r="A12" s="16" t="s">
        <v>52</v>
      </c>
      <c r="B12" s="16" t="s">
        <v>28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">
        <f t="shared" si="0"/>
        <v>0</v>
      </c>
      <c r="N12" s="25"/>
    </row>
    <row r="13" spans="1:14" s="26" customFormat="1" ht="24.95" customHeight="1">
      <c r="A13" s="16" t="s">
        <v>1</v>
      </c>
      <c r="B13" s="16" t="s">
        <v>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4">
        <f t="shared" si="0"/>
        <v>0</v>
      </c>
    </row>
    <row r="14" spans="1:14" s="26" customFormat="1" ht="24.95" hidden="1" customHeight="1">
      <c r="A14" s="16"/>
      <c r="B14" s="16" t="s">
        <v>3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4">
        <f t="shared" si="0"/>
        <v>0</v>
      </c>
    </row>
    <row r="15" spans="1:14" s="26" customFormat="1" ht="24.95" customHeight="1">
      <c r="A15" s="16" t="s">
        <v>4</v>
      </c>
      <c r="B15" s="16" t="s">
        <v>5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4">
        <f t="shared" si="0"/>
        <v>0</v>
      </c>
    </row>
    <row r="16" spans="1:14" s="26" customFormat="1" ht="24.95" hidden="1" customHeight="1">
      <c r="A16" s="16" t="s">
        <v>6</v>
      </c>
      <c r="B16" s="16" t="s">
        <v>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4">
        <f t="shared" si="0"/>
        <v>0</v>
      </c>
    </row>
    <row r="17" spans="1:14" s="26" customFormat="1" ht="24.95" customHeight="1">
      <c r="A17" s="16" t="s">
        <v>7</v>
      </c>
      <c r="B17" s="16" t="s">
        <v>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4">
        <f t="shared" si="0"/>
        <v>0</v>
      </c>
    </row>
    <row r="18" spans="1:14" s="26" customFormat="1" ht="24.95" hidden="1" customHeight="1">
      <c r="A18" s="16"/>
      <c r="B18" s="16" t="s">
        <v>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4">
        <f t="shared" si="0"/>
        <v>0</v>
      </c>
    </row>
    <row r="19" spans="1:14" s="26" customFormat="1" ht="24.95" customHeight="1">
      <c r="A19" s="16" t="s">
        <v>8</v>
      </c>
      <c r="B19" s="16" t="s">
        <v>5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4">
        <f t="shared" si="0"/>
        <v>0</v>
      </c>
    </row>
    <row r="20" spans="1:14" s="26" customFormat="1" ht="24.95" hidden="1" customHeight="1">
      <c r="A20" s="16"/>
      <c r="B20" s="16" t="s">
        <v>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4">
        <f t="shared" si="0"/>
        <v>0</v>
      </c>
    </row>
    <row r="21" spans="1:14" s="26" customFormat="1" ht="24.95" customHeight="1">
      <c r="A21" s="16" t="s">
        <v>9</v>
      </c>
      <c r="B21" s="16" t="s">
        <v>10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">
        <f t="shared" si="0"/>
        <v>0</v>
      </c>
    </row>
    <row r="22" spans="1:14" s="26" customFormat="1" ht="24.95" hidden="1" customHeight="1">
      <c r="A22" s="16"/>
      <c r="B22" s="16" t="s">
        <v>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4">
        <f t="shared" si="0"/>
        <v>0</v>
      </c>
    </row>
    <row r="23" spans="1:14" s="26" customFormat="1" ht="24.95" customHeight="1">
      <c r="A23" s="16" t="s">
        <v>12</v>
      </c>
      <c r="B23" s="16" t="s">
        <v>10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4">
        <f t="shared" si="0"/>
        <v>0</v>
      </c>
    </row>
    <row r="24" spans="1:14" s="26" customFormat="1" ht="24.95" hidden="1" customHeight="1">
      <c r="A24" s="16"/>
      <c r="B24" s="16" t="s">
        <v>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4">
        <f t="shared" si="0"/>
        <v>0</v>
      </c>
    </row>
    <row r="25" spans="1:14" s="26" customFormat="1" ht="24.95" customHeight="1">
      <c r="A25" s="16" t="s">
        <v>11</v>
      </c>
      <c r="B25" s="16" t="s">
        <v>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4">
        <f t="shared" si="0"/>
        <v>0</v>
      </c>
    </row>
    <row r="26" spans="1:14" s="26" customFormat="1" ht="24.95" hidden="1" customHeight="1">
      <c r="A26" s="16"/>
      <c r="B26" s="16" t="s">
        <v>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4">
        <f t="shared" si="0"/>
        <v>0</v>
      </c>
    </row>
    <row r="27" spans="1:14" s="26" customFormat="1" ht="24.95" customHeight="1">
      <c r="A27" s="16" t="s">
        <v>13</v>
      </c>
      <c r="B27" s="16" t="s">
        <v>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>
        <f t="shared" si="0"/>
        <v>0</v>
      </c>
    </row>
    <row r="28" spans="1:14" s="26" customFormat="1" ht="24.95" hidden="1" customHeight="1">
      <c r="A28" s="16"/>
      <c r="B28" s="16" t="s">
        <v>3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>
        <f t="shared" si="0"/>
        <v>0</v>
      </c>
    </row>
    <row r="29" spans="1:14">
      <c r="A29" s="16" t="s">
        <v>38</v>
      </c>
      <c r="B29" s="16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4">
        <f t="shared" si="0"/>
        <v>0</v>
      </c>
      <c r="N29" s="25"/>
    </row>
    <row r="30" spans="1:14">
      <c r="A30" s="16" t="s">
        <v>39</v>
      </c>
      <c r="B30" s="16" t="s">
        <v>24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4">
        <f t="shared" si="0"/>
        <v>0</v>
      </c>
      <c r="N30" s="25"/>
    </row>
    <row r="31" spans="1:14">
      <c r="A31" s="16" t="s">
        <v>33</v>
      </c>
      <c r="B31" s="16" t="s">
        <v>28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4">
        <f t="shared" si="0"/>
        <v>0</v>
      </c>
      <c r="N31" s="25"/>
    </row>
    <row r="32" spans="1:14">
      <c r="A32" s="16" t="s">
        <v>32</v>
      </c>
      <c r="B32" s="16" t="s">
        <v>28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4">
        <f t="shared" si="0"/>
        <v>0</v>
      </c>
      <c r="N32" s="25"/>
    </row>
    <row r="33" spans="1:14">
      <c r="A33" s="16" t="s">
        <v>53</v>
      </c>
      <c r="B33" s="16" t="s">
        <v>28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4">
        <f t="shared" si="0"/>
        <v>0</v>
      </c>
      <c r="N33" s="25"/>
    </row>
    <row r="34" spans="1:14">
      <c r="A34" s="16" t="s">
        <v>34</v>
      </c>
      <c r="B34" s="16" t="s">
        <v>28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4">
        <f t="shared" si="0"/>
        <v>0</v>
      </c>
    </row>
    <row r="35" spans="1:14">
      <c r="A35" s="16" t="s">
        <v>35</v>
      </c>
      <c r="B35" s="16" t="s">
        <v>28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4">
        <f t="shared" si="0"/>
        <v>0</v>
      </c>
    </row>
    <row r="36" spans="1:14">
      <c r="A36" s="16" t="s">
        <v>95</v>
      </c>
      <c r="B36" s="16" t="s">
        <v>28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4">
        <f t="shared" ref="M36:M57" si="1">IF(SUM(C36:L36)&gt;0,ROUND(SUM(C36:L36)/COUNTIF(C36:L36,"&gt;0"),1),0)</f>
        <v>0</v>
      </c>
      <c r="N36" s="25"/>
    </row>
    <row r="37" spans="1:14">
      <c r="A37" s="16" t="s">
        <v>36</v>
      </c>
      <c r="B37" s="16" t="s">
        <v>37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4">
        <f t="shared" si="1"/>
        <v>0</v>
      </c>
    </row>
    <row r="38" spans="1:14">
      <c r="A38" s="16" t="s">
        <v>40</v>
      </c>
      <c r="B38" s="16" t="s">
        <v>24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4">
        <f t="shared" si="1"/>
        <v>0</v>
      </c>
      <c r="N38" s="25"/>
    </row>
    <row r="39" spans="1:14">
      <c r="A39" s="16" t="s">
        <v>41</v>
      </c>
      <c r="B39" s="16" t="s">
        <v>24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4">
        <f t="shared" si="1"/>
        <v>0</v>
      </c>
      <c r="N39" s="25"/>
    </row>
    <row r="40" spans="1:14">
      <c r="A40" s="16" t="s">
        <v>42</v>
      </c>
      <c r="B40" s="16" t="s">
        <v>24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4">
        <f t="shared" si="1"/>
        <v>0</v>
      </c>
      <c r="N40" s="25"/>
    </row>
    <row r="41" spans="1:14">
      <c r="A41" s="16" t="s">
        <v>43</v>
      </c>
      <c r="B41" s="16" t="s">
        <v>28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4">
        <f t="shared" si="1"/>
        <v>0</v>
      </c>
      <c r="N41" s="25"/>
    </row>
    <row r="42" spans="1:14">
      <c r="A42" s="16" t="s">
        <v>44</v>
      </c>
      <c r="B42" s="16" t="s">
        <v>28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4">
        <f t="shared" si="1"/>
        <v>0</v>
      </c>
      <c r="N42" s="25"/>
    </row>
    <row r="43" spans="1:14">
      <c r="A43" s="16" t="s">
        <v>45</v>
      </c>
      <c r="B43" s="16" t="s">
        <v>28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4">
        <f t="shared" si="1"/>
        <v>0</v>
      </c>
      <c r="N43" s="25"/>
    </row>
    <row r="44" spans="1:14">
      <c r="A44" s="16" t="s">
        <v>46</v>
      </c>
      <c r="B44" s="16" t="s">
        <v>28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4">
        <f t="shared" si="1"/>
        <v>0</v>
      </c>
      <c r="N44" s="25"/>
    </row>
    <row r="45" spans="1:14">
      <c r="A45" s="16" t="s">
        <v>47</v>
      </c>
      <c r="B45" s="16" t="s">
        <v>28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4">
        <f t="shared" si="1"/>
        <v>0</v>
      </c>
      <c r="N45" s="25"/>
    </row>
    <row r="46" spans="1:14">
      <c r="A46" s="16" t="s">
        <v>48</v>
      </c>
      <c r="B46" s="16" t="s">
        <v>28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4">
        <f t="shared" si="1"/>
        <v>0</v>
      </c>
      <c r="N46" s="25"/>
    </row>
    <row r="47" spans="1:14">
      <c r="A47" s="17" t="s">
        <v>55</v>
      </c>
      <c r="B47" s="16" t="s">
        <v>28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4">
        <f t="shared" si="1"/>
        <v>0</v>
      </c>
      <c r="N47" s="25"/>
    </row>
    <row r="48" spans="1:14">
      <c r="A48" s="16" t="s">
        <v>49</v>
      </c>
      <c r="B48" s="16" t="s">
        <v>28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4">
        <f t="shared" si="1"/>
        <v>0</v>
      </c>
      <c r="N48" s="25"/>
    </row>
    <row r="49" spans="1:14">
      <c r="A49" s="16" t="s">
        <v>50</v>
      </c>
      <c r="B49" s="16" t="s">
        <v>51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4">
        <f t="shared" si="1"/>
        <v>0</v>
      </c>
      <c r="N49" s="25"/>
    </row>
    <row r="50" spans="1:14" s="26" customFormat="1" ht="24.95" customHeight="1">
      <c r="A50" s="16" t="s">
        <v>14</v>
      </c>
      <c r="B50" s="16" t="s">
        <v>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4">
        <f t="shared" si="1"/>
        <v>0</v>
      </c>
    </row>
    <row r="51" spans="1:14" s="26" customFormat="1" ht="24.95" hidden="1" customHeight="1">
      <c r="A51" s="16"/>
      <c r="B51" s="16" t="s">
        <v>3</v>
      </c>
      <c r="C51" s="22"/>
      <c r="D51" s="22"/>
      <c r="E51" s="22"/>
      <c r="F51" s="22"/>
      <c r="G51" s="22"/>
      <c r="H51" s="22"/>
      <c r="I51" s="22">
        <f>ROUND(I50/58,0)</f>
        <v>0</v>
      </c>
      <c r="J51" s="22">
        <f>ROUND(J50/58,0)</f>
        <v>0</v>
      </c>
      <c r="K51" s="22">
        <f>ROUND(K50/58,0)</f>
        <v>0</v>
      </c>
      <c r="L51" s="22">
        <f>ROUND(L50/58,0)</f>
        <v>0</v>
      </c>
      <c r="M51" s="4">
        <f t="shared" si="1"/>
        <v>0</v>
      </c>
    </row>
    <row r="52" spans="1:14" s="26" customFormat="1" ht="24.95" customHeight="1">
      <c r="A52" s="16" t="s">
        <v>15</v>
      </c>
      <c r="B52" s="16" t="s">
        <v>2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4">
        <f t="shared" si="1"/>
        <v>0</v>
      </c>
    </row>
    <row r="53" spans="1:14" s="26" customFormat="1" ht="24.95" hidden="1" customHeight="1">
      <c r="A53" s="16"/>
      <c r="B53" s="16" t="s">
        <v>3</v>
      </c>
      <c r="C53" s="22"/>
      <c r="D53" s="22"/>
      <c r="E53" s="22"/>
      <c r="F53" s="22"/>
      <c r="G53" s="22"/>
      <c r="H53" s="22"/>
      <c r="I53" s="22">
        <f>ROUND(I52/58,0)</f>
        <v>0</v>
      </c>
      <c r="J53" s="22">
        <f>ROUND(J52/58,0)</f>
        <v>0</v>
      </c>
      <c r="K53" s="22">
        <f>ROUND(K52/58,0)</f>
        <v>0</v>
      </c>
      <c r="L53" s="22">
        <f>ROUND(L52/58,0)</f>
        <v>0</v>
      </c>
      <c r="M53" s="4">
        <f t="shared" si="1"/>
        <v>0</v>
      </c>
    </row>
    <row r="54" spans="1:14" s="26" customFormat="1" ht="24.95" customHeight="1">
      <c r="A54" s="16" t="s">
        <v>16</v>
      </c>
      <c r="B54" s="16" t="s">
        <v>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4">
        <f t="shared" si="1"/>
        <v>0</v>
      </c>
    </row>
    <row r="55" spans="1:14" s="26" customFormat="1" ht="24.95" customHeight="1">
      <c r="A55" s="16" t="s">
        <v>16</v>
      </c>
      <c r="B55" s="16" t="s">
        <v>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4">
        <f t="shared" si="1"/>
        <v>0</v>
      </c>
    </row>
    <row r="56" spans="1:14" s="26" customFormat="1" ht="24.95" hidden="1" customHeight="1">
      <c r="A56" s="16" t="s">
        <v>17</v>
      </c>
      <c r="B56" s="16" t="s">
        <v>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4">
        <f t="shared" si="1"/>
        <v>0</v>
      </c>
    </row>
    <row r="57" spans="1:14" s="26" customFormat="1" ht="24.95" customHeight="1">
      <c r="A57" s="16" t="s">
        <v>17</v>
      </c>
      <c r="B57" s="16" t="s">
        <v>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4">
        <f t="shared" si="1"/>
        <v>0</v>
      </c>
    </row>
    <row r="58" spans="1:14" s="26" customFormat="1" ht="24.95" customHeight="1">
      <c r="A58" s="215" t="s">
        <v>86</v>
      </c>
      <c r="B58" s="215"/>
      <c r="C58" s="27">
        <v>72</v>
      </c>
      <c r="D58" s="27">
        <v>72</v>
      </c>
      <c r="E58" s="27">
        <v>75</v>
      </c>
      <c r="F58" s="27">
        <v>75</v>
      </c>
      <c r="G58" s="27">
        <v>75</v>
      </c>
      <c r="H58" s="27">
        <v>90</v>
      </c>
      <c r="I58" s="27">
        <v>80</v>
      </c>
      <c r="J58" s="27">
        <v>90</v>
      </c>
      <c r="K58" s="27">
        <v>80</v>
      </c>
      <c r="L58" s="27">
        <v>90</v>
      </c>
      <c r="M58" s="27">
        <v>60</v>
      </c>
    </row>
    <row r="59" spans="1:14" s="1" customFormat="1" ht="69.95" customHeight="1">
      <c r="A59" s="5" t="s">
        <v>56</v>
      </c>
      <c r="B59" s="6" t="s">
        <v>57</v>
      </c>
      <c r="C59" s="6" t="s">
        <v>58</v>
      </c>
      <c r="D59" s="6" t="s">
        <v>59</v>
      </c>
      <c r="E59" s="6" t="s">
        <v>60</v>
      </c>
    </row>
    <row r="60" spans="1:14" s="1" customFormat="1" ht="20.100000000000001" customHeight="1">
      <c r="A60" s="209" t="s">
        <v>61</v>
      </c>
      <c r="B60" s="210"/>
      <c r="C60" s="210"/>
      <c r="D60" s="211"/>
      <c r="E60" s="7">
        <f>SUM(E61,E74,E82)</f>
        <v>0</v>
      </c>
    </row>
    <row r="61" spans="1:14" s="1" customFormat="1" ht="20.100000000000001" customHeight="1">
      <c r="A61" s="212" t="s">
        <v>62</v>
      </c>
      <c r="B61" s="213"/>
      <c r="C61" s="213"/>
      <c r="D61" s="214"/>
      <c r="E61" s="8">
        <f>SUM(E62:E73)</f>
        <v>0</v>
      </c>
    </row>
    <row r="62" spans="1:14" s="1" customFormat="1" ht="20.100000000000001" customHeight="1">
      <c r="A62" s="9" t="s">
        <v>19</v>
      </c>
      <c r="B62" s="10" t="s">
        <v>20</v>
      </c>
      <c r="C62" s="4">
        <f t="shared" ref="C62:C70" si="2">M4</f>
        <v>0</v>
      </c>
      <c r="D62" s="12">
        <v>4.0599999999999996</v>
      </c>
      <c r="E62" s="11">
        <f t="shared" ref="E62:E73" si="3">ROUND(C62*D62,0)</f>
        <v>0</v>
      </c>
    </row>
    <row r="63" spans="1:14" s="1" customFormat="1" ht="20.100000000000001" customHeight="1">
      <c r="A63" s="9" t="s">
        <v>21</v>
      </c>
      <c r="B63" s="10" t="s">
        <v>22</v>
      </c>
      <c r="C63" s="4">
        <f t="shared" si="2"/>
        <v>0</v>
      </c>
      <c r="D63" s="12">
        <v>25</v>
      </c>
      <c r="E63" s="11">
        <f t="shared" si="3"/>
        <v>0</v>
      </c>
    </row>
    <row r="64" spans="1:14" s="1" customFormat="1" ht="20.100000000000001" customHeight="1">
      <c r="A64" s="9" t="s">
        <v>23</v>
      </c>
      <c r="B64" s="10" t="s">
        <v>24</v>
      </c>
      <c r="C64" s="4">
        <f t="shared" si="2"/>
        <v>0</v>
      </c>
      <c r="D64" s="13">
        <v>0.82499999999999996</v>
      </c>
      <c r="E64" s="11">
        <f t="shared" si="3"/>
        <v>0</v>
      </c>
    </row>
    <row r="65" spans="1:5" s="1" customFormat="1" ht="20.100000000000001" customHeight="1">
      <c r="A65" s="9" t="s">
        <v>25</v>
      </c>
      <c r="B65" s="10" t="s">
        <v>26</v>
      </c>
      <c r="C65" s="4">
        <f t="shared" si="2"/>
        <v>0</v>
      </c>
      <c r="D65" s="12">
        <v>28.75</v>
      </c>
      <c r="E65" s="11">
        <f t="shared" si="3"/>
        <v>0</v>
      </c>
    </row>
    <row r="66" spans="1:5" s="1" customFormat="1" ht="20.100000000000001" customHeight="1">
      <c r="A66" s="9" t="s">
        <v>27</v>
      </c>
      <c r="B66" s="10" t="s">
        <v>28</v>
      </c>
      <c r="C66" s="4">
        <f t="shared" si="2"/>
        <v>0</v>
      </c>
      <c r="D66" s="12">
        <v>0.81</v>
      </c>
      <c r="E66" s="11">
        <f t="shared" si="3"/>
        <v>0</v>
      </c>
    </row>
    <row r="67" spans="1:5" s="1" customFormat="1" ht="20.100000000000001" customHeight="1">
      <c r="A67" s="9" t="s">
        <v>30</v>
      </c>
      <c r="B67" s="10" t="s">
        <v>28</v>
      </c>
      <c r="C67" s="4">
        <f t="shared" si="2"/>
        <v>0</v>
      </c>
      <c r="D67" s="12">
        <v>0.12</v>
      </c>
      <c r="E67" s="11">
        <f t="shared" si="3"/>
        <v>0</v>
      </c>
    </row>
    <row r="68" spans="1:5" s="1" customFormat="1" ht="20.100000000000001" customHeight="1">
      <c r="A68" s="9" t="s">
        <v>29</v>
      </c>
      <c r="B68" s="10" t="s">
        <v>28</v>
      </c>
      <c r="C68" s="4">
        <f t="shared" si="2"/>
        <v>0</v>
      </c>
      <c r="D68" s="12">
        <v>1.18</v>
      </c>
      <c r="E68" s="11">
        <f t="shared" si="3"/>
        <v>0</v>
      </c>
    </row>
    <row r="69" spans="1:5" s="1" customFormat="1" ht="20.100000000000001" customHeight="1">
      <c r="A69" s="9" t="s">
        <v>31</v>
      </c>
      <c r="B69" s="10" t="s">
        <v>28</v>
      </c>
      <c r="C69" s="4">
        <f t="shared" si="2"/>
        <v>0</v>
      </c>
      <c r="D69" s="12">
        <v>0.5</v>
      </c>
      <c r="E69" s="11">
        <f t="shared" si="3"/>
        <v>0</v>
      </c>
    </row>
    <row r="70" spans="1:5" s="1" customFormat="1" ht="20.100000000000001" customHeight="1">
      <c r="A70" s="9" t="s">
        <v>52</v>
      </c>
      <c r="B70" s="10" t="s">
        <v>28</v>
      </c>
      <c r="C70" s="4">
        <f t="shared" si="2"/>
        <v>0</v>
      </c>
      <c r="D70" s="12">
        <v>0.38</v>
      </c>
      <c r="E70" s="11">
        <f t="shared" si="3"/>
        <v>0</v>
      </c>
    </row>
    <row r="71" spans="1:5" s="1" customFormat="1" ht="20.100000000000001" customHeight="1">
      <c r="A71" s="9" t="s">
        <v>13</v>
      </c>
      <c r="B71" s="10" t="s">
        <v>28</v>
      </c>
      <c r="C71" s="4">
        <f>M28</f>
        <v>0</v>
      </c>
      <c r="D71" s="12">
        <v>1</v>
      </c>
      <c r="E71" s="11">
        <f t="shared" si="3"/>
        <v>0</v>
      </c>
    </row>
    <row r="72" spans="1:5" s="1" customFormat="1" ht="20.100000000000001" customHeight="1">
      <c r="A72" s="9" t="s">
        <v>38</v>
      </c>
      <c r="B72" s="10" t="s">
        <v>24</v>
      </c>
      <c r="C72" s="4">
        <f>M29</f>
        <v>0</v>
      </c>
      <c r="D72" s="12">
        <v>0.03</v>
      </c>
      <c r="E72" s="11">
        <f t="shared" si="3"/>
        <v>0</v>
      </c>
    </row>
    <row r="73" spans="1:5" s="1" customFormat="1" ht="20.100000000000001" customHeight="1">
      <c r="A73" s="9" t="s">
        <v>39</v>
      </c>
      <c r="B73" s="10" t="s">
        <v>24</v>
      </c>
      <c r="C73" s="4">
        <f>M30</f>
        <v>0</v>
      </c>
      <c r="D73" s="13">
        <v>4.6849999999999996</v>
      </c>
      <c r="E73" s="11">
        <f t="shared" si="3"/>
        <v>0</v>
      </c>
    </row>
    <row r="74" spans="1:5" s="1" customFormat="1" ht="20.100000000000001" customHeight="1">
      <c r="A74" s="212" t="s">
        <v>63</v>
      </c>
      <c r="B74" s="213"/>
      <c r="C74" s="213"/>
      <c r="D74" s="214"/>
      <c r="E74" s="11">
        <f>SUM(E75:E81)</f>
        <v>0</v>
      </c>
    </row>
    <row r="75" spans="1:5" s="1" customFormat="1" ht="20.100000000000001" customHeight="1">
      <c r="A75" s="9" t="s">
        <v>1</v>
      </c>
      <c r="B75" s="14" t="s">
        <v>64</v>
      </c>
      <c r="C75" s="4">
        <f>M14</f>
        <v>0</v>
      </c>
      <c r="D75" s="12">
        <v>1</v>
      </c>
      <c r="E75" s="11">
        <f t="shared" ref="E75:E81" si="4">ROUND(C75*D75,0)</f>
        <v>0</v>
      </c>
    </row>
    <row r="76" spans="1:5" s="1" customFormat="1" ht="20.100000000000001" customHeight="1">
      <c r="A76" s="9" t="s">
        <v>4</v>
      </c>
      <c r="B76" s="14" t="s">
        <v>64</v>
      </c>
      <c r="C76" s="4">
        <f>M16</f>
        <v>0</v>
      </c>
      <c r="D76" s="12">
        <v>1</v>
      </c>
      <c r="E76" s="11">
        <f t="shared" si="4"/>
        <v>0</v>
      </c>
    </row>
    <row r="77" spans="1:5" s="1" customFormat="1" ht="20.100000000000001" customHeight="1">
      <c r="A77" s="9" t="s">
        <v>7</v>
      </c>
      <c r="B77" s="14" t="s">
        <v>64</v>
      </c>
      <c r="C77" s="4">
        <f>M18</f>
        <v>0</v>
      </c>
      <c r="D77" s="12">
        <v>1</v>
      </c>
      <c r="E77" s="11">
        <f t="shared" si="4"/>
        <v>0</v>
      </c>
    </row>
    <row r="78" spans="1:5" s="1" customFormat="1" ht="20.100000000000001" customHeight="1">
      <c r="A78" s="9" t="s">
        <v>8</v>
      </c>
      <c r="B78" s="14" t="s">
        <v>64</v>
      </c>
      <c r="C78" s="4">
        <f>M20</f>
        <v>0</v>
      </c>
      <c r="D78" s="12">
        <v>1</v>
      </c>
      <c r="E78" s="11">
        <f t="shared" si="4"/>
        <v>0</v>
      </c>
    </row>
    <row r="79" spans="1:5" s="1" customFormat="1" ht="20.100000000000001" customHeight="1">
      <c r="A79" s="9" t="s">
        <v>9</v>
      </c>
      <c r="B79" s="14" t="s">
        <v>64</v>
      </c>
      <c r="C79" s="4">
        <f>M22</f>
        <v>0</v>
      </c>
      <c r="D79" s="12">
        <v>1</v>
      </c>
      <c r="E79" s="11">
        <f t="shared" si="4"/>
        <v>0</v>
      </c>
    </row>
    <row r="80" spans="1:5" s="1" customFormat="1" ht="20.100000000000001" customHeight="1">
      <c r="A80" s="9" t="s">
        <v>12</v>
      </c>
      <c r="B80" s="14" t="s">
        <v>64</v>
      </c>
      <c r="C80" s="4">
        <f>M24</f>
        <v>0</v>
      </c>
      <c r="D80" s="12">
        <v>1</v>
      </c>
      <c r="E80" s="11">
        <f t="shared" si="4"/>
        <v>0</v>
      </c>
    </row>
    <row r="81" spans="1:6" s="1" customFormat="1" ht="20.100000000000001" customHeight="1">
      <c r="A81" s="9" t="s">
        <v>11</v>
      </c>
      <c r="B81" s="14" t="s">
        <v>64</v>
      </c>
      <c r="C81" s="4">
        <f>M26</f>
        <v>0</v>
      </c>
      <c r="D81" s="12">
        <v>1</v>
      </c>
      <c r="E81" s="11">
        <f t="shared" si="4"/>
        <v>0</v>
      </c>
    </row>
    <row r="82" spans="1:6" s="1" customFormat="1" ht="20.100000000000001" customHeight="1">
      <c r="A82" s="212" t="s">
        <v>65</v>
      </c>
      <c r="B82" s="213"/>
      <c r="C82" s="213"/>
      <c r="D82" s="214"/>
      <c r="E82" s="11">
        <f>SUM(E84:E89)</f>
        <v>0</v>
      </c>
    </row>
    <row r="83" spans="1:6" s="1" customFormat="1" ht="20.100000000000001" customHeight="1">
      <c r="A83" s="9" t="s">
        <v>33</v>
      </c>
      <c r="B83" s="10" t="s">
        <v>28</v>
      </c>
      <c r="C83" s="4">
        <f t="shared" ref="C83:C89" si="5">M31</f>
        <v>0</v>
      </c>
      <c r="D83" s="12">
        <v>0.28000000000000003</v>
      </c>
      <c r="E83" s="11">
        <f t="shared" ref="E83:E89" si="6">ROUND(C83*D83,0)</f>
        <v>0</v>
      </c>
    </row>
    <row r="84" spans="1:6" s="1" customFormat="1" ht="20.100000000000001" customHeight="1">
      <c r="A84" s="9" t="s">
        <v>32</v>
      </c>
      <c r="B84" s="10" t="s">
        <v>28</v>
      </c>
      <c r="C84" s="4">
        <f t="shared" si="5"/>
        <v>0</v>
      </c>
      <c r="D84" s="12">
        <v>0.14000000000000001</v>
      </c>
      <c r="E84" s="11">
        <f t="shared" si="6"/>
        <v>0</v>
      </c>
    </row>
    <row r="85" spans="1:6" s="1" customFormat="1" ht="20.100000000000001" customHeight="1">
      <c r="A85" s="9" t="s">
        <v>53</v>
      </c>
      <c r="B85" s="10" t="s">
        <v>28</v>
      </c>
      <c r="C85" s="4">
        <f t="shared" si="5"/>
        <v>0</v>
      </c>
      <c r="D85" s="12">
        <v>0.14000000000000001</v>
      </c>
      <c r="E85" s="11">
        <f t="shared" si="6"/>
        <v>0</v>
      </c>
    </row>
    <row r="86" spans="1:6" s="1" customFormat="1" ht="20.100000000000001" customHeight="1">
      <c r="A86" s="9" t="s">
        <v>34</v>
      </c>
      <c r="B86" s="10" t="s">
        <v>28</v>
      </c>
      <c r="C86" s="4">
        <f t="shared" si="5"/>
        <v>0</v>
      </c>
      <c r="D86" s="12">
        <v>3</v>
      </c>
      <c r="E86" s="11">
        <f t="shared" si="6"/>
        <v>0</v>
      </c>
      <c r="F86" s="1">
        <f>SUM(E86:E87)</f>
        <v>0</v>
      </c>
    </row>
    <row r="87" spans="1:6" s="1" customFormat="1" ht="20.100000000000001" customHeight="1">
      <c r="A87" s="9" t="s">
        <v>35</v>
      </c>
      <c r="B87" s="10" t="s">
        <v>28</v>
      </c>
      <c r="C87" s="4">
        <f t="shared" si="5"/>
        <v>0</v>
      </c>
      <c r="D87" s="12">
        <v>0.56000000000000005</v>
      </c>
      <c r="E87" s="11">
        <f t="shared" si="6"/>
        <v>0</v>
      </c>
    </row>
    <row r="88" spans="1:6" s="1" customFormat="1" ht="20.100000000000001" customHeight="1">
      <c r="A88" s="15" t="s">
        <v>54</v>
      </c>
      <c r="B88" s="10" t="s">
        <v>28</v>
      </c>
      <c r="C88" s="4">
        <f t="shared" si="5"/>
        <v>0</v>
      </c>
      <c r="D88" s="12">
        <v>3</v>
      </c>
      <c r="E88" s="11">
        <f t="shared" si="6"/>
        <v>0</v>
      </c>
    </row>
    <row r="89" spans="1:6" s="1" customFormat="1" ht="20.100000000000001" customHeight="1">
      <c r="A89" s="9" t="s">
        <v>36</v>
      </c>
      <c r="B89" s="10" t="s">
        <v>37</v>
      </c>
      <c r="C89" s="4">
        <f t="shared" si="5"/>
        <v>0</v>
      </c>
      <c r="D89" s="12">
        <v>0.67</v>
      </c>
      <c r="E89" s="11">
        <f t="shared" si="6"/>
        <v>0</v>
      </c>
    </row>
    <row r="90" spans="1:6" s="1" customFormat="1" ht="20.100000000000001" customHeight="1">
      <c r="A90" s="212" t="s">
        <v>104</v>
      </c>
      <c r="B90" s="213"/>
      <c r="C90" s="213"/>
      <c r="D90" s="214"/>
      <c r="E90" s="11">
        <f>SUM(E91,E93,E97,E101,E105,E110)</f>
        <v>0</v>
      </c>
    </row>
    <row r="91" spans="1:6" s="1" customFormat="1" ht="20.100000000000001" customHeight="1">
      <c r="A91" s="212" t="s">
        <v>66</v>
      </c>
      <c r="B91" s="213"/>
      <c r="C91" s="213"/>
      <c r="D91" s="214"/>
      <c r="E91" s="11">
        <f>E92</f>
        <v>0</v>
      </c>
    </row>
    <row r="92" spans="1:6" s="1" customFormat="1" ht="20.100000000000001" customHeight="1">
      <c r="A92" s="9" t="s">
        <v>38</v>
      </c>
      <c r="B92" s="10" t="s">
        <v>24</v>
      </c>
      <c r="C92" s="4">
        <f>M29</f>
        <v>0</v>
      </c>
      <c r="D92" s="12">
        <v>0.03</v>
      </c>
      <c r="E92" s="11">
        <f>ROUND(C92*D92,0)</f>
        <v>0</v>
      </c>
    </row>
    <row r="93" spans="1:6" s="1" customFormat="1" ht="20.100000000000001" customHeight="1">
      <c r="A93" s="212" t="s">
        <v>67</v>
      </c>
      <c r="B93" s="213"/>
      <c r="C93" s="213"/>
      <c r="D93" s="214"/>
      <c r="E93" s="11">
        <f>SUM(E94:E96)</f>
        <v>0</v>
      </c>
    </row>
    <row r="94" spans="1:6" s="1" customFormat="1" ht="20.100000000000001" customHeight="1">
      <c r="A94" s="9" t="s">
        <v>23</v>
      </c>
      <c r="B94" s="10" t="s">
        <v>24</v>
      </c>
      <c r="C94" s="4">
        <f>M6</f>
        <v>0</v>
      </c>
      <c r="D94" s="13">
        <v>1.2E-2</v>
      </c>
      <c r="E94" s="11">
        <f>ROUND(C94*D94,0)</f>
        <v>0</v>
      </c>
    </row>
    <row r="95" spans="1:6" s="1" customFormat="1" ht="20.100000000000001" customHeight="1">
      <c r="A95" s="9" t="s">
        <v>19</v>
      </c>
      <c r="B95" s="10" t="s">
        <v>20</v>
      </c>
      <c r="C95" s="4">
        <f>M4</f>
        <v>0</v>
      </c>
      <c r="D95" s="12">
        <v>0.03</v>
      </c>
      <c r="E95" s="11">
        <f>ROUND(C95*D95,0)</f>
        <v>0</v>
      </c>
    </row>
    <row r="96" spans="1:6" s="1" customFormat="1" ht="20.100000000000001" customHeight="1">
      <c r="A96" s="9" t="s">
        <v>68</v>
      </c>
      <c r="B96" s="10" t="s">
        <v>24</v>
      </c>
      <c r="C96" s="4">
        <f>M30</f>
        <v>0</v>
      </c>
      <c r="D96" s="12">
        <v>0.01</v>
      </c>
      <c r="E96" s="11">
        <f>ROUNDUP(D96*C96,0)</f>
        <v>0</v>
      </c>
    </row>
    <row r="97" spans="1:5" s="1" customFormat="1" ht="20.100000000000001" customHeight="1">
      <c r="A97" s="212" t="s">
        <v>69</v>
      </c>
      <c r="B97" s="213"/>
      <c r="C97" s="213"/>
      <c r="D97" s="214"/>
      <c r="E97" s="11">
        <f>SUM(E98:E100)</f>
        <v>0</v>
      </c>
    </row>
    <row r="98" spans="1:5" s="1" customFormat="1" ht="20.100000000000001" customHeight="1">
      <c r="A98" s="9" t="s">
        <v>23</v>
      </c>
      <c r="B98" s="10" t="s">
        <v>24</v>
      </c>
      <c r="C98" s="4">
        <f>M6</f>
        <v>0</v>
      </c>
      <c r="D98" s="13">
        <v>2.4E-2</v>
      </c>
      <c r="E98" s="11">
        <f>ROUND(C98*D98,0)</f>
        <v>0</v>
      </c>
    </row>
    <row r="99" spans="1:5" s="1" customFormat="1" ht="20.100000000000001" customHeight="1">
      <c r="A99" s="9" t="s">
        <v>19</v>
      </c>
      <c r="B99" s="10" t="s">
        <v>20</v>
      </c>
      <c r="C99" s="4">
        <f>M4</f>
        <v>0</v>
      </c>
      <c r="D99" s="12">
        <v>0.08</v>
      </c>
      <c r="E99" s="11">
        <f>ROUND(C99*D99,0)</f>
        <v>0</v>
      </c>
    </row>
    <row r="100" spans="1:5" s="1" customFormat="1" ht="20.100000000000001" customHeight="1">
      <c r="A100" s="9" t="s">
        <v>68</v>
      </c>
      <c r="B100" s="10" t="s">
        <v>24</v>
      </c>
      <c r="C100" s="4">
        <f>M30</f>
        <v>0</v>
      </c>
      <c r="D100" s="12">
        <v>0.02</v>
      </c>
      <c r="E100" s="11">
        <f>ROUNDUP(D100*C100,0)</f>
        <v>0</v>
      </c>
    </row>
    <row r="101" spans="1:5" s="1" customFormat="1" ht="20.100000000000001" customHeight="1">
      <c r="A101" s="212" t="s">
        <v>70</v>
      </c>
      <c r="B101" s="213"/>
      <c r="C101" s="213"/>
      <c r="D101" s="214"/>
      <c r="E101" s="11">
        <f>SUM(E102:E104)</f>
        <v>0</v>
      </c>
    </row>
    <row r="102" spans="1:5" s="1" customFormat="1" ht="20.100000000000001" customHeight="1">
      <c r="A102" s="9" t="s">
        <v>23</v>
      </c>
      <c r="B102" s="10" t="s">
        <v>24</v>
      </c>
      <c r="C102" s="4">
        <f>M6</f>
        <v>0</v>
      </c>
      <c r="D102" s="13">
        <v>4.8000000000000001E-2</v>
      </c>
      <c r="E102" s="11">
        <f>ROUND(C102*D102,0)</f>
        <v>0</v>
      </c>
    </row>
    <row r="103" spans="1:5" s="1" customFormat="1" ht="20.100000000000001" customHeight="1">
      <c r="A103" s="9" t="s">
        <v>19</v>
      </c>
      <c r="B103" s="10" t="s">
        <v>20</v>
      </c>
      <c r="C103" s="4">
        <f>M4</f>
        <v>0</v>
      </c>
      <c r="D103" s="12">
        <v>0.2</v>
      </c>
      <c r="E103" s="11">
        <f>ROUND(C103*D103,0)</f>
        <v>0</v>
      </c>
    </row>
    <row r="104" spans="1:5" s="1" customFormat="1" ht="20.100000000000001" customHeight="1">
      <c r="A104" s="9" t="s">
        <v>68</v>
      </c>
      <c r="B104" s="10" t="s">
        <v>24</v>
      </c>
      <c r="C104" s="4">
        <f>M30</f>
        <v>0</v>
      </c>
      <c r="D104" s="12">
        <v>0.08</v>
      </c>
      <c r="E104" s="11">
        <f>ROUND(C104*D104,0)</f>
        <v>0</v>
      </c>
    </row>
    <row r="105" spans="1:5" s="1" customFormat="1" ht="20.100000000000001" customHeight="1">
      <c r="A105" s="212" t="s">
        <v>71</v>
      </c>
      <c r="B105" s="213"/>
      <c r="C105" s="213"/>
      <c r="D105" s="214"/>
      <c r="E105" s="11">
        <f>SUM(E106:E109)</f>
        <v>0</v>
      </c>
    </row>
    <row r="106" spans="1:5" s="1" customFormat="1" ht="20.100000000000001" customHeight="1">
      <c r="A106" s="9" t="s">
        <v>23</v>
      </c>
      <c r="B106" s="10" t="s">
        <v>24</v>
      </c>
      <c r="C106" s="4">
        <f>M6</f>
        <v>0</v>
      </c>
      <c r="D106" s="12">
        <v>0.42</v>
      </c>
      <c r="E106" s="11">
        <f>ROUND(C106*D106,0)</f>
        <v>0</v>
      </c>
    </row>
    <row r="107" spans="1:5" s="1" customFormat="1" ht="20.100000000000001" customHeight="1">
      <c r="A107" s="9" t="s">
        <v>19</v>
      </c>
      <c r="B107" s="10" t="s">
        <v>20</v>
      </c>
      <c r="C107" s="4">
        <f>M4</f>
        <v>0</v>
      </c>
      <c r="D107" s="12">
        <v>2.4500000000000002</v>
      </c>
      <c r="E107" s="11">
        <f>ROUND(C107*D107,0)</f>
        <v>0</v>
      </c>
    </row>
    <row r="108" spans="1:5" s="1" customFormat="1" ht="20.100000000000001" customHeight="1">
      <c r="A108" s="9" t="s">
        <v>68</v>
      </c>
      <c r="B108" s="10" t="s">
        <v>24</v>
      </c>
      <c r="C108" s="4">
        <f>M30</f>
        <v>0</v>
      </c>
      <c r="D108" s="12">
        <v>1.4</v>
      </c>
      <c r="E108" s="11">
        <f>ROUND(C108*D108,0)</f>
        <v>0</v>
      </c>
    </row>
    <row r="109" spans="1:5" s="1" customFormat="1" ht="20.100000000000001" customHeight="1">
      <c r="A109" s="9" t="s">
        <v>72</v>
      </c>
      <c r="B109" s="10" t="s">
        <v>22</v>
      </c>
      <c r="C109" s="4">
        <f>M5</f>
        <v>0</v>
      </c>
      <c r="D109" s="12">
        <v>25</v>
      </c>
      <c r="E109" s="11">
        <f>ROUND(C109*D109,0)</f>
        <v>0</v>
      </c>
    </row>
    <row r="110" spans="1:5" s="1" customFormat="1" ht="20.100000000000001" customHeight="1">
      <c r="A110" s="212" t="s">
        <v>73</v>
      </c>
      <c r="B110" s="213"/>
      <c r="C110" s="213"/>
      <c r="D110" s="214"/>
      <c r="E110" s="11">
        <f>SUM(E111:E114)</f>
        <v>0</v>
      </c>
    </row>
    <row r="111" spans="1:5" s="1" customFormat="1" ht="20.100000000000001" customHeight="1">
      <c r="A111" s="9" t="s">
        <v>23</v>
      </c>
      <c r="B111" s="10" t="s">
        <v>24</v>
      </c>
      <c r="C111" s="4">
        <f>M6</f>
        <v>0</v>
      </c>
      <c r="D111" s="12">
        <v>0.03</v>
      </c>
      <c r="E111" s="11">
        <f>ROUND(C111*D111,0)</f>
        <v>0</v>
      </c>
    </row>
    <row r="112" spans="1:5" s="1" customFormat="1" ht="20.100000000000001" customHeight="1">
      <c r="A112" s="9" t="s">
        <v>19</v>
      </c>
      <c r="B112" s="10" t="s">
        <v>20</v>
      </c>
      <c r="C112" s="4">
        <f>M4</f>
        <v>0</v>
      </c>
      <c r="D112" s="12">
        <v>0.15</v>
      </c>
      <c r="E112" s="11">
        <f>ROUND(C112*D112,0)</f>
        <v>0</v>
      </c>
    </row>
    <row r="113" spans="1:5" s="1" customFormat="1" ht="20.100000000000001" customHeight="1">
      <c r="A113" s="9" t="s">
        <v>68</v>
      </c>
      <c r="B113" s="10" t="s">
        <v>24</v>
      </c>
      <c r="C113" s="4">
        <f>M30</f>
        <v>0</v>
      </c>
      <c r="D113" s="13">
        <v>0.34499999999999997</v>
      </c>
      <c r="E113" s="11">
        <f>ROUND(C113*D113,0)</f>
        <v>0</v>
      </c>
    </row>
    <row r="114" spans="1:5" s="1" customFormat="1" ht="20.100000000000001" customHeight="1">
      <c r="A114" s="9" t="s">
        <v>25</v>
      </c>
      <c r="B114" s="10" t="s">
        <v>26</v>
      </c>
      <c r="C114" s="4">
        <f>M7</f>
        <v>0</v>
      </c>
      <c r="D114" s="12">
        <v>28.75</v>
      </c>
      <c r="E114" s="11">
        <f>ROUND(C114*D114,0)</f>
        <v>0</v>
      </c>
    </row>
    <row r="115" spans="1:5" s="1" customFormat="1" ht="20.100000000000001" customHeight="1">
      <c r="A115" s="212" t="s">
        <v>74</v>
      </c>
      <c r="B115" s="213"/>
      <c r="C115" s="213"/>
      <c r="D115" s="214"/>
      <c r="E115" s="11">
        <f>SUM(E116:E120)</f>
        <v>0</v>
      </c>
    </row>
    <row r="116" spans="1:5" s="1" customFormat="1" ht="20.100000000000001" customHeight="1">
      <c r="A116" s="9" t="s">
        <v>50</v>
      </c>
      <c r="B116" s="10" t="s">
        <v>51</v>
      </c>
      <c r="C116" s="4">
        <f>M49</f>
        <v>0</v>
      </c>
      <c r="D116" s="12">
        <v>0.03</v>
      </c>
      <c r="E116" s="11">
        <f>ROUND(C116*D116,0)</f>
        <v>0</v>
      </c>
    </row>
    <row r="117" spans="1:5" s="1" customFormat="1" ht="20.100000000000001" customHeight="1">
      <c r="A117" s="9" t="s">
        <v>40</v>
      </c>
      <c r="B117" s="10" t="s">
        <v>24</v>
      </c>
      <c r="C117" s="4">
        <f>M38</f>
        <v>0</v>
      </c>
      <c r="D117" s="12">
        <v>0.65</v>
      </c>
      <c r="E117" s="11">
        <f>ROUND(C117*D117,0)</f>
        <v>0</v>
      </c>
    </row>
    <row r="118" spans="1:5" s="1" customFormat="1" ht="20.100000000000001" customHeight="1">
      <c r="A118" s="9" t="s">
        <v>41</v>
      </c>
      <c r="B118" s="10" t="s">
        <v>24</v>
      </c>
      <c r="C118" s="4">
        <f>M39</f>
        <v>0</v>
      </c>
      <c r="D118" s="12">
        <v>0.04</v>
      </c>
      <c r="E118" s="11">
        <f>ROUND(C118*D118,0)</f>
        <v>0</v>
      </c>
    </row>
    <row r="119" spans="1:5" s="1" customFormat="1" ht="20.100000000000001" customHeight="1">
      <c r="A119" s="9" t="s">
        <v>42</v>
      </c>
      <c r="B119" s="10" t="s">
        <v>24</v>
      </c>
      <c r="C119" s="4">
        <f>M40</f>
        <v>0</v>
      </c>
      <c r="D119" s="12">
        <v>0.35</v>
      </c>
      <c r="E119" s="11">
        <f>ROUND(C119*D119,0)</f>
        <v>0</v>
      </c>
    </row>
    <row r="120" spans="1:5" s="1" customFormat="1" ht="20.100000000000001" customHeight="1">
      <c r="A120" s="9" t="s">
        <v>43</v>
      </c>
      <c r="B120" s="10" t="s">
        <v>28</v>
      </c>
      <c r="C120" s="4">
        <f>M41</f>
        <v>0</v>
      </c>
      <c r="D120" s="12">
        <v>2.2999999999999998</v>
      </c>
      <c r="E120" s="11">
        <f>ROUND(C120*D120,0)</f>
        <v>0</v>
      </c>
    </row>
    <row r="121" spans="1:5" s="1" customFormat="1" ht="20.100000000000001" customHeight="1">
      <c r="A121" s="212" t="s">
        <v>75</v>
      </c>
      <c r="B121" s="213"/>
      <c r="C121" s="213"/>
      <c r="D121" s="214"/>
      <c r="E121" s="11">
        <f>SUM(E115,E90)</f>
        <v>0</v>
      </c>
    </row>
    <row r="122" spans="1:5" s="1" customFormat="1" ht="20.100000000000001" customHeight="1">
      <c r="A122" s="216" t="s">
        <v>105</v>
      </c>
      <c r="B122" s="217"/>
      <c r="C122" s="217"/>
      <c r="D122" s="218"/>
      <c r="E122" s="11">
        <f>$E$82</f>
        <v>0</v>
      </c>
    </row>
    <row r="123" spans="1:5" s="1" customFormat="1" ht="20.100000000000001" customHeight="1">
      <c r="A123" s="212" t="s">
        <v>76</v>
      </c>
      <c r="B123" s="213"/>
      <c r="C123" s="213"/>
      <c r="D123" s="214"/>
      <c r="E123" s="11">
        <f>SUM(E124:E126)</f>
        <v>0</v>
      </c>
    </row>
    <row r="124" spans="1:5" s="1" customFormat="1" ht="20.100000000000001" customHeight="1">
      <c r="A124" s="15" t="s">
        <v>77</v>
      </c>
      <c r="B124" s="10" t="s">
        <v>24</v>
      </c>
      <c r="C124" s="4">
        <f>M6</f>
        <v>0</v>
      </c>
      <c r="D124" s="13">
        <v>0.105</v>
      </c>
      <c r="E124" s="11">
        <f>ROUND(C124*D124,0)</f>
        <v>0</v>
      </c>
    </row>
    <row r="125" spans="1:5" s="1" customFormat="1" ht="20.100000000000001" customHeight="1">
      <c r="A125" s="9" t="s">
        <v>19</v>
      </c>
      <c r="B125" s="10" t="s">
        <v>20</v>
      </c>
      <c r="C125" s="4">
        <f>M4</f>
        <v>0</v>
      </c>
      <c r="D125" s="10">
        <v>0.63</v>
      </c>
      <c r="E125" s="11">
        <f>ROUND(C125*D125,0)</f>
        <v>0</v>
      </c>
    </row>
    <row r="126" spans="1:5" s="1" customFormat="1" ht="20.100000000000001" customHeight="1">
      <c r="A126" s="9" t="s">
        <v>68</v>
      </c>
      <c r="B126" s="10" t="s">
        <v>24</v>
      </c>
      <c r="C126" s="4">
        <f>M30</f>
        <v>0</v>
      </c>
      <c r="D126" s="10">
        <v>1.75</v>
      </c>
      <c r="E126" s="11">
        <f>ROUND(C126*D126,0)</f>
        <v>0</v>
      </c>
    </row>
    <row r="127" spans="1:5" s="1" customFormat="1" ht="20.100000000000001" customHeight="1">
      <c r="A127" s="212" t="s">
        <v>78</v>
      </c>
      <c r="B127" s="213"/>
      <c r="C127" s="213"/>
      <c r="D127" s="214"/>
      <c r="E127" s="11">
        <f>SUM(E128:E131)</f>
        <v>0</v>
      </c>
    </row>
    <row r="128" spans="1:5" s="1" customFormat="1" ht="20.100000000000001" customHeight="1">
      <c r="A128" s="9" t="s">
        <v>23</v>
      </c>
      <c r="B128" s="10" t="s">
        <v>24</v>
      </c>
      <c r="C128" s="4">
        <f>M6</f>
        <v>0</v>
      </c>
      <c r="D128" s="10">
        <v>8.1000000000000003E-2</v>
      </c>
      <c r="E128" s="11">
        <f>ROUND(C128*D128,0)</f>
        <v>0</v>
      </c>
    </row>
    <row r="129" spans="1:5" s="1" customFormat="1" ht="20.100000000000001" customHeight="1">
      <c r="A129" s="9" t="s">
        <v>19</v>
      </c>
      <c r="B129" s="10" t="s">
        <v>20</v>
      </c>
      <c r="C129" s="4">
        <f>M4</f>
        <v>0</v>
      </c>
      <c r="D129" s="13">
        <v>0.16200000000000001</v>
      </c>
      <c r="E129" s="11">
        <f>ROUND(C129*D129,0)</f>
        <v>0</v>
      </c>
    </row>
    <row r="130" spans="1:5" s="1" customFormat="1" ht="20.100000000000001" customHeight="1">
      <c r="A130" s="9" t="s">
        <v>68</v>
      </c>
      <c r="B130" s="10" t="s">
        <v>24</v>
      </c>
      <c r="C130" s="4">
        <f>M30</f>
        <v>0</v>
      </c>
      <c r="D130" s="13">
        <v>0.40500000000000003</v>
      </c>
      <c r="E130" s="11">
        <f>ROUND(C130*D130,0)</f>
        <v>0</v>
      </c>
    </row>
    <row r="131" spans="1:5" s="1" customFormat="1" ht="20.100000000000001" customHeight="1">
      <c r="A131" s="9" t="s">
        <v>27</v>
      </c>
      <c r="B131" s="10" t="s">
        <v>28</v>
      </c>
      <c r="C131" s="4">
        <f>M8</f>
        <v>0</v>
      </c>
      <c r="D131" s="10">
        <v>0.81</v>
      </c>
      <c r="E131" s="11">
        <f>ROUND(C131*D131,0)</f>
        <v>0</v>
      </c>
    </row>
    <row r="132" spans="1:5" s="1" customFormat="1" ht="20.100000000000001" customHeight="1">
      <c r="A132" s="212" t="s">
        <v>97</v>
      </c>
      <c r="B132" s="213"/>
      <c r="C132" s="213"/>
      <c r="D132" s="214"/>
      <c r="E132" s="11">
        <f>SUM(E133:E134)</f>
        <v>0</v>
      </c>
    </row>
    <row r="133" spans="1:5" s="1" customFormat="1" ht="20.100000000000001" customHeight="1">
      <c r="A133" s="9" t="s">
        <v>19</v>
      </c>
      <c r="B133" s="10" t="s">
        <v>20</v>
      </c>
      <c r="C133" s="4">
        <f>M4</f>
        <v>0</v>
      </c>
      <c r="D133" s="13">
        <v>1.7999999999999999E-2</v>
      </c>
      <c r="E133" s="11">
        <f>ROUND(C133*D133,0)</f>
        <v>0</v>
      </c>
    </row>
    <row r="134" spans="1:5" s="1" customFormat="1" ht="20.100000000000001" customHeight="1">
      <c r="A134" s="9" t="s">
        <v>79</v>
      </c>
      <c r="B134" s="10" t="s">
        <v>28</v>
      </c>
      <c r="C134" s="4">
        <f>M9</f>
        <v>0</v>
      </c>
      <c r="D134" s="12">
        <v>0.12</v>
      </c>
      <c r="E134" s="11">
        <f>ROUND(C134*D134,0)</f>
        <v>0</v>
      </c>
    </row>
    <row r="135" spans="1:5" s="1" customFormat="1" ht="20.100000000000001" customHeight="1">
      <c r="A135" s="212" t="s">
        <v>98</v>
      </c>
      <c r="B135" s="213"/>
      <c r="C135" s="213"/>
      <c r="D135" s="214"/>
      <c r="E135" s="11">
        <f>SUM(E136:E139)</f>
        <v>0</v>
      </c>
    </row>
    <row r="136" spans="1:5" s="1" customFormat="1" ht="20.100000000000001" customHeight="1">
      <c r="A136" s="9" t="s">
        <v>23</v>
      </c>
      <c r="B136" s="10" t="s">
        <v>24</v>
      </c>
      <c r="C136" s="4">
        <f>M6</f>
        <v>0</v>
      </c>
      <c r="D136" s="13">
        <v>0.11799999999999999</v>
      </c>
      <c r="E136" s="11">
        <f>ROUND(C136*D136,0)</f>
        <v>0</v>
      </c>
    </row>
    <row r="137" spans="1:5" s="1" customFormat="1" ht="20.100000000000001" customHeight="1">
      <c r="A137" s="9" t="s">
        <v>19</v>
      </c>
      <c r="B137" s="10" t="s">
        <v>20</v>
      </c>
      <c r="C137" s="4">
        <f>M4</f>
        <v>0</v>
      </c>
      <c r="D137" s="10">
        <v>0.23599999999999999</v>
      </c>
      <c r="E137" s="11">
        <f>ROUND(C137*D137,0)</f>
        <v>0</v>
      </c>
    </row>
    <row r="138" spans="1:5" s="1" customFormat="1" ht="20.100000000000001" customHeight="1">
      <c r="A138" s="9" t="s">
        <v>68</v>
      </c>
      <c r="B138" s="10" t="s">
        <v>24</v>
      </c>
      <c r="C138" s="4">
        <f>M30</f>
        <v>0</v>
      </c>
      <c r="D138" s="12">
        <v>0.59</v>
      </c>
      <c r="E138" s="11">
        <f>ROUND(C138*D138,0)</f>
        <v>0</v>
      </c>
    </row>
    <row r="139" spans="1:5" s="1" customFormat="1" ht="20.100000000000001" customHeight="1">
      <c r="A139" s="15" t="s">
        <v>29</v>
      </c>
      <c r="B139" s="10" t="s">
        <v>28</v>
      </c>
      <c r="C139" s="4">
        <f>M10</f>
        <v>0</v>
      </c>
      <c r="D139" s="12">
        <v>1.18</v>
      </c>
      <c r="E139" s="11">
        <f>ROUND(C139*D139,0)</f>
        <v>0</v>
      </c>
    </row>
    <row r="140" spans="1:5" s="1" customFormat="1" ht="20.100000000000001" customHeight="1">
      <c r="A140" s="212" t="s">
        <v>99</v>
      </c>
      <c r="B140" s="213"/>
      <c r="C140" s="213"/>
      <c r="D140" s="214"/>
      <c r="E140" s="11">
        <f>SUM(E141:E144)</f>
        <v>0</v>
      </c>
    </row>
    <row r="141" spans="1:5" s="1" customFormat="1" ht="20.100000000000001" customHeight="1">
      <c r="A141" s="9" t="s">
        <v>23</v>
      </c>
      <c r="B141" s="10" t="s">
        <v>24</v>
      </c>
      <c r="C141" s="4">
        <f>M6</f>
        <v>0</v>
      </c>
      <c r="D141" s="12">
        <v>0.05</v>
      </c>
      <c r="E141" s="11">
        <f>ROUND(C141*D141,0)</f>
        <v>0</v>
      </c>
    </row>
    <row r="142" spans="1:5" s="1" customFormat="1" ht="20.100000000000001" customHeight="1">
      <c r="A142" s="9" t="s">
        <v>19</v>
      </c>
      <c r="B142" s="10" t="s">
        <v>20</v>
      </c>
      <c r="C142" s="4">
        <f>M4</f>
        <v>0</v>
      </c>
      <c r="D142" s="12">
        <v>0.1</v>
      </c>
      <c r="E142" s="11">
        <f>ROUND(C142*D142,0)</f>
        <v>0</v>
      </c>
    </row>
    <row r="143" spans="1:5" s="1" customFormat="1" ht="20.100000000000001" customHeight="1">
      <c r="A143" s="9" t="s">
        <v>68</v>
      </c>
      <c r="B143" s="10" t="s">
        <v>24</v>
      </c>
      <c r="C143" s="4">
        <f>M30</f>
        <v>0</v>
      </c>
      <c r="D143" s="12">
        <v>0.25</v>
      </c>
      <c r="E143" s="11">
        <f>ROUND(C143*D143,0)</f>
        <v>0</v>
      </c>
    </row>
    <row r="144" spans="1:5" s="1" customFormat="1" ht="20.100000000000001" customHeight="1">
      <c r="A144" s="15" t="s">
        <v>31</v>
      </c>
      <c r="B144" s="10" t="s">
        <v>28</v>
      </c>
      <c r="C144" s="4">
        <f>M11</f>
        <v>0</v>
      </c>
      <c r="D144" s="12">
        <v>0.5</v>
      </c>
      <c r="E144" s="11">
        <f>ROUND(C144*D144,0)</f>
        <v>0</v>
      </c>
    </row>
    <row r="145" spans="1:5" s="1" customFormat="1" ht="20.100000000000001" customHeight="1">
      <c r="A145" s="212" t="s">
        <v>100</v>
      </c>
      <c r="B145" s="213"/>
      <c r="C145" s="213"/>
      <c r="D145" s="214"/>
      <c r="E145" s="11">
        <f>SUM(E146:E149)</f>
        <v>0</v>
      </c>
    </row>
    <row r="146" spans="1:5" s="1" customFormat="1" ht="20.100000000000001" customHeight="1">
      <c r="A146" s="9" t="s">
        <v>23</v>
      </c>
      <c r="B146" s="10" t="s">
        <v>24</v>
      </c>
      <c r="C146" s="4">
        <f>M6</f>
        <v>0</v>
      </c>
      <c r="D146" s="10">
        <v>3.7999999999999999E-2</v>
      </c>
      <c r="E146" s="11">
        <f>ROUND(C146*D146,0)</f>
        <v>0</v>
      </c>
    </row>
    <row r="147" spans="1:5" s="1" customFormat="1" ht="20.100000000000001" customHeight="1">
      <c r="A147" s="9" t="s">
        <v>19</v>
      </c>
      <c r="B147" s="10" t="s">
        <v>20</v>
      </c>
      <c r="C147" s="4">
        <f>M4</f>
        <v>0</v>
      </c>
      <c r="D147" s="13">
        <v>7.5999999999999998E-2</v>
      </c>
      <c r="E147" s="11">
        <f>ROUND(C147*D147,0)</f>
        <v>0</v>
      </c>
    </row>
    <row r="148" spans="1:5" s="1" customFormat="1" ht="20.100000000000001" customHeight="1">
      <c r="A148" s="9" t="s">
        <v>68</v>
      </c>
      <c r="B148" s="10" t="s">
        <v>24</v>
      </c>
      <c r="C148" s="4">
        <f>M30</f>
        <v>0</v>
      </c>
      <c r="D148" s="13">
        <v>0.19</v>
      </c>
      <c r="E148" s="11">
        <f>ROUND(C148*D148,0)</f>
        <v>0</v>
      </c>
    </row>
    <row r="149" spans="1:5" s="1" customFormat="1" ht="20.100000000000001" customHeight="1">
      <c r="A149" s="9" t="s">
        <v>52</v>
      </c>
      <c r="B149" s="10" t="s">
        <v>28</v>
      </c>
      <c r="C149" s="4">
        <f>M12</f>
        <v>0</v>
      </c>
      <c r="D149" s="10">
        <v>0.38</v>
      </c>
      <c r="E149" s="11">
        <f>ROUND(C149*D149,0)</f>
        <v>0</v>
      </c>
    </row>
    <row r="150" spans="1:5" s="1" customFormat="1" ht="20.100000000000001" customHeight="1">
      <c r="A150" s="212" t="s">
        <v>101</v>
      </c>
      <c r="B150" s="213"/>
      <c r="C150" s="213"/>
      <c r="D150" s="214"/>
      <c r="E150" s="11">
        <f>SUM(E151:E153)</f>
        <v>0</v>
      </c>
    </row>
    <row r="151" spans="1:5" s="1" customFormat="1" ht="20.100000000000001" customHeight="1">
      <c r="A151" s="9" t="s">
        <v>23</v>
      </c>
      <c r="B151" s="10" t="s">
        <v>24</v>
      </c>
      <c r="C151" s="4">
        <f>M6</f>
        <v>0</v>
      </c>
      <c r="D151" s="12">
        <v>0.03</v>
      </c>
      <c r="E151" s="11">
        <f>ROUND(C151*D151,0)</f>
        <v>0</v>
      </c>
    </row>
    <row r="152" spans="1:5" s="1" customFormat="1" ht="20.100000000000001" customHeight="1">
      <c r="A152" s="9" t="s">
        <v>19</v>
      </c>
      <c r="B152" s="10" t="s">
        <v>20</v>
      </c>
      <c r="C152" s="4">
        <f>M4</f>
        <v>0</v>
      </c>
      <c r="D152" s="12">
        <v>0.09</v>
      </c>
      <c r="E152" s="11">
        <f>ROUND(C152*D152,0)</f>
        <v>0</v>
      </c>
    </row>
    <row r="153" spans="1:5" s="1" customFormat="1" ht="20.100000000000001" customHeight="1">
      <c r="A153" s="9" t="s">
        <v>68</v>
      </c>
      <c r="B153" s="10" t="s">
        <v>24</v>
      </c>
      <c r="C153" s="4">
        <f>M30</f>
        <v>0</v>
      </c>
      <c r="D153" s="12">
        <v>0.3</v>
      </c>
      <c r="E153" s="11">
        <f>ROUND(C153*D153,0)</f>
        <v>0</v>
      </c>
    </row>
    <row r="154" spans="1:5" s="1" customFormat="1" ht="20.100000000000001" customHeight="1">
      <c r="A154" s="212" t="s">
        <v>106</v>
      </c>
      <c r="B154" s="213"/>
      <c r="C154" s="213"/>
      <c r="D154" s="214"/>
      <c r="E154" s="11">
        <f>E155</f>
        <v>0</v>
      </c>
    </row>
    <row r="155" spans="1:5" s="1" customFormat="1" ht="20.100000000000001" customHeight="1">
      <c r="A155" s="9" t="s">
        <v>19</v>
      </c>
      <c r="B155" s="10" t="s">
        <v>20</v>
      </c>
      <c r="C155" s="4">
        <f>M4</f>
        <v>0</v>
      </c>
      <c r="D155" s="12">
        <v>0.1</v>
      </c>
      <c r="E155" s="11">
        <f>ROUND(C155*D155,0)</f>
        <v>0</v>
      </c>
    </row>
    <row r="156" spans="1:5" s="1" customFormat="1" ht="20.100000000000001" customHeight="1">
      <c r="A156" s="212" t="s">
        <v>102</v>
      </c>
      <c r="B156" s="213"/>
      <c r="C156" s="213"/>
      <c r="D156" s="214"/>
      <c r="E156" s="11">
        <f>E74</f>
        <v>0</v>
      </c>
    </row>
    <row r="157" spans="1:5" s="1" customFormat="1" ht="20.100000000000001" customHeight="1">
      <c r="A157" s="212" t="s">
        <v>103</v>
      </c>
      <c r="B157" s="213"/>
      <c r="C157" s="213"/>
      <c r="D157" s="214"/>
      <c r="E157" s="11">
        <f>E71</f>
        <v>0</v>
      </c>
    </row>
    <row r="158" spans="1:5" s="1" customFormat="1" ht="20.100000000000001" customHeight="1">
      <c r="A158" s="212" t="s">
        <v>80</v>
      </c>
      <c r="B158" s="213"/>
      <c r="C158" s="213"/>
      <c r="D158" s="214"/>
      <c r="E158" s="11">
        <f>SUM(E160:E168)</f>
        <v>0</v>
      </c>
    </row>
    <row r="159" spans="1:5" s="1" customFormat="1" ht="20.100000000000001" customHeight="1">
      <c r="A159" s="9" t="s">
        <v>44</v>
      </c>
      <c r="B159" s="10" t="s">
        <v>28</v>
      </c>
      <c r="C159" s="4">
        <f t="shared" ref="C159:C165" si="7">M42</f>
        <v>0</v>
      </c>
      <c r="D159" s="12">
        <v>3.5</v>
      </c>
      <c r="E159" s="11">
        <f t="shared" ref="E159:E168" si="8">ROUND(C159*D159,0)</f>
        <v>0</v>
      </c>
    </row>
    <row r="160" spans="1:5" s="1" customFormat="1" ht="20.100000000000001" customHeight="1">
      <c r="A160" s="9" t="s">
        <v>45</v>
      </c>
      <c r="B160" s="10" t="s">
        <v>28</v>
      </c>
      <c r="C160" s="4">
        <f t="shared" si="7"/>
        <v>0</v>
      </c>
      <c r="D160" s="12">
        <v>0.81</v>
      </c>
      <c r="E160" s="11">
        <f t="shared" si="8"/>
        <v>0</v>
      </c>
    </row>
    <row r="161" spans="1:5" s="1" customFormat="1" ht="20.100000000000001" customHeight="1">
      <c r="A161" s="9" t="s">
        <v>46</v>
      </c>
      <c r="B161" s="10" t="s">
        <v>28</v>
      </c>
      <c r="C161" s="4">
        <f t="shared" si="7"/>
        <v>0</v>
      </c>
      <c r="D161" s="12">
        <v>1.18</v>
      </c>
      <c r="E161" s="11">
        <f t="shared" si="8"/>
        <v>0</v>
      </c>
    </row>
    <row r="162" spans="1:5" s="1" customFormat="1" ht="20.100000000000001" customHeight="1">
      <c r="A162" s="9" t="s">
        <v>47</v>
      </c>
      <c r="B162" s="10" t="s">
        <v>28</v>
      </c>
      <c r="C162" s="4">
        <f t="shared" si="7"/>
        <v>0</v>
      </c>
      <c r="D162" s="12">
        <v>0.5</v>
      </c>
      <c r="E162" s="11">
        <f t="shared" si="8"/>
        <v>0</v>
      </c>
    </row>
    <row r="163" spans="1:5" s="1" customFormat="1" ht="20.100000000000001" customHeight="1">
      <c r="A163" s="9" t="s">
        <v>48</v>
      </c>
      <c r="B163" s="10" t="s">
        <v>28</v>
      </c>
      <c r="C163" s="4">
        <f t="shared" si="7"/>
        <v>0</v>
      </c>
      <c r="D163" s="12">
        <v>0.12</v>
      </c>
      <c r="E163" s="11">
        <f t="shared" si="8"/>
        <v>0</v>
      </c>
    </row>
    <row r="164" spans="1:5" s="1" customFormat="1" ht="20.100000000000001" customHeight="1">
      <c r="A164" s="15" t="s">
        <v>85</v>
      </c>
      <c r="B164" s="10" t="s">
        <v>28</v>
      </c>
      <c r="C164" s="4">
        <f t="shared" si="7"/>
        <v>0</v>
      </c>
      <c r="D164" s="12">
        <v>0.38</v>
      </c>
      <c r="E164" s="11">
        <f t="shared" si="8"/>
        <v>0</v>
      </c>
    </row>
    <row r="165" spans="1:5" s="1" customFormat="1" ht="20.100000000000001" customHeight="1">
      <c r="A165" s="9" t="s">
        <v>49</v>
      </c>
      <c r="B165" s="10" t="s">
        <v>28</v>
      </c>
      <c r="C165" s="4">
        <f t="shared" si="7"/>
        <v>0</v>
      </c>
      <c r="D165" s="12">
        <v>0.6</v>
      </c>
      <c r="E165" s="11">
        <f t="shared" si="8"/>
        <v>0</v>
      </c>
    </row>
    <row r="166" spans="1:5" s="1" customFormat="1" ht="20.100000000000001" customHeight="1">
      <c r="A166" s="9" t="s">
        <v>14</v>
      </c>
      <c r="B166" s="10" t="s">
        <v>28</v>
      </c>
      <c r="C166" s="4">
        <f>M51</f>
        <v>0</v>
      </c>
      <c r="D166" s="12">
        <v>1</v>
      </c>
      <c r="E166" s="11">
        <f t="shared" si="8"/>
        <v>0</v>
      </c>
    </row>
    <row r="167" spans="1:5" s="1" customFormat="1" ht="20.100000000000001" customHeight="1">
      <c r="A167" s="15" t="s">
        <v>15</v>
      </c>
      <c r="B167" s="10" t="s">
        <v>28</v>
      </c>
      <c r="C167" s="4">
        <f>M53</f>
        <v>0</v>
      </c>
      <c r="D167" s="12">
        <v>1</v>
      </c>
      <c r="E167" s="11">
        <f t="shared" si="8"/>
        <v>0</v>
      </c>
    </row>
    <row r="168" spans="1:5" s="1" customFormat="1" ht="20.100000000000001" customHeight="1">
      <c r="A168" s="9" t="s">
        <v>50</v>
      </c>
      <c r="B168" s="10" t="s">
        <v>51</v>
      </c>
      <c r="C168" s="4">
        <f>M49</f>
        <v>0</v>
      </c>
      <c r="D168" s="12">
        <v>0.11</v>
      </c>
      <c r="E168" s="11">
        <f t="shared" si="8"/>
        <v>0</v>
      </c>
    </row>
    <row r="169" spans="1:5" s="1" customFormat="1" ht="20.100000000000001" customHeight="1">
      <c r="A169" s="219" t="s">
        <v>81</v>
      </c>
      <c r="B169" s="220"/>
      <c r="C169" s="220"/>
      <c r="D169" s="221"/>
      <c r="E169" s="11">
        <f>SUM(E158,E122,E82)</f>
        <v>0</v>
      </c>
    </row>
    <row r="170" spans="1:5" s="1" customFormat="1" ht="20.100000000000001" customHeight="1">
      <c r="A170" s="212" t="s">
        <v>82</v>
      </c>
      <c r="B170" s="213"/>
      <c r="C170" s="213"/>
      <c r="D170" s="214"/>
      <c r="E170" s="11">
        <f>SUM(E169,E121)</f>
        <v>0</v>
      </c>
    </row>
    <row r="171" spans="1:5" s="1" customFormat="1" ht="20.100000000000001" customHeight="1">
      <c r="A171" s="9" t="s">
        <v>16</v>
      </c>
      <c r="B171" s="10" t="s">
        <v>28</v>
      </c>
      <c r="C171" s="4">
        <f>M55</f>
        <v>0</v>
      </c>
      <c r="D171" s="12">
        <v>1</v>
      </c>
      <c r="E171" s="11">
        <f>ROUND(C171*D171,1)</f>
        <v>0</v>
      </c>
    </row>
    <row r="172" spans="1:5" s="1" customFormat="1" ht="20.100000000000001" customHeight="1">
      <c r="A172" s="9" t="s">
        <v>17</v>
      </c>
      <c r="B172" s="10" t="s">
        <v>28</v>
      </c>
      <c r="C172" s="4">
        <f>M57</f>
        <v>0</v>
      </c>
      <c r="D172" s="12">
        <v>1</v>
      </c>
      <c r="E172" s="11">
        <f>ROUND(C172*D172,1)</f>
        <v>0</v>
      </c>
    </row>
    <row r="173" spans="1:5" s="1" customFormat="1" ht="20.100000000000001" customHeight="1">
      <c r="A173" s="212" t="s">
        <v>83</v>
      </c>
      <c r="B173" s="213"/>
      <c r="C173" s="213"/>
      <c r="D173" s="214"/>
      <c r="E173" s="11">
        <f>SUM(E171:E172)</f>
        <v>0</v>
      </c>
    </row>
    <row r="174" spans="1:5" s="1" customFormat="1" ht="20.100000000000001" customHeight="1">
      <c r="A174" s="212" t="s">
        <v>84</v>
      </c>
      <c r="B174" s="213"/>
      <c r="C174" s="213"/>
      <c r="D174" s="214"/>
      <c r="E174" s="11">
        <f>SUM(E173,E170)</f>
        <v>0</v>
      </c>
    </row>
  </sheetData>
  <mergeCells count="36">
    <mergeCell ref="A145:D145"/>
    <mergeCell ref="A174:D174"/>
    <mergeCell ref="A158:D158"/>
    <mergeCell ref="A169:D169"/>
    <mergeCell ref="A170:D170"/>
    <mergeCell ref="A173:D173"/>
    <mergeCell ref="A150:D150"/>
    <mergeCell ref="A154:D154"/>
    <mergeCell ref="A156:D156"/>
    <mergeCell ref="A157:D157"/>
    <mergeCell ref="A127:D127"/>
    <mergeCell ref="A140:D140"/>
    <mergeCell ref="A132:D132"/>
    <mergeCell ref="A115:D115"/>
    <mergeCell ref="A121:D121"/>
    <mergeCell ref="A122:D122"/>
    <mergeCell ref="A123:D123"/>
    <mergeCell ref="A135:D135"/>
    <mergeCell ref="A105:D105"/>
    <mergeCell ref="A110:D110"/>
    <mergeCell ref="A82:D82"/>
    <mergeCell ref="A90:D90"/>
    <mergeCell ref="A91:D91"/>
    <mergeCell ref="A93:D93"/>
    <mergeCell ref="A101:D101"/>
    <mergeCell ref="A60:D60"/>
    <mergeCell ref="A61:D61"/>
    <mergeCell ref="A74:D74"/>
    <mergeCell ref="A97:D97"/>
    <mergeCell ref="A58:B58"/>
    <mergeCell ref="C2:G2"/>
    <mergeCell ref="H2:L2"/>
    <mergeCell ref="A1:M1"/>
    <mergeCell ref="A2:A3"/>
    <mergeCell ref="B2:B3"/>
    <mergeCell ref="M2:M3"/>
  </mergeCells>
  <printOptions gridLinesSet="0"/>
  <pageMargins left="0.75" right="0.75" top="1" bottom="1" header="0.5" footer="0.5"/>
  <pageSetup paperSize="9" orientation="portrait" horizontalDpi="180" verticalDpi="180" r:id="rId1"/>
  <headerFooter alignWithMargins="0">
    <oddHeader>&amp;A</oddHeader>
    <oddFooter>صفحة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-0.249977111117893"/>
  </sheetPr>
  <dimension ref="A1:N74"/>
  <sheetViews>
    <sheetView showGridLines="0" rightToLeft="1" topLeftCell="A18" workbookViewId="0">
      <selection activeCell="C35" sqref="C35:C37"/>
    </sheetView>
  </sheetViews>
  <sheetFormatPr defaultColWidth="9" defaultRowHeight="18.75"/>
  <cols>
    <col min="1" max="1" width="14.625" style="2" customWidth="1"/>
    <col min="2" max="2" width="5.625" style="2" customWidth="1"/>
    <col min="3" max="13" width="9" style="2"/>
    <col min="14" max="16384" width="9" style="25"/>
  </cols>
  <sheetData>
    <row r="1" spans="1:14" s="23" customFormat="1" ht="50.1" customHeight="1">
      <c r="A1" s="202" t="s">
        <v>193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4" s="24" customFormat="1" ht="24.95" customHeight="1">
      <c r="A2" s="203" t="s">
        <v>18</v>
      </c>
      <c r="B2" s="205" t="s">
        <v>0</v>
      </c>
      <c r="C2" s="199" t="s">
        <v>88</v>
      </c>
      <c r="D2" s="200"/>
      <c r="E2" s="200"/>
      <c r="F2" s="200"/>
      <c r="G2" s="201"/>
      <c r="H2" s="199" t="s">
        <v>89</v>
      </c>
      <c r="I2" s="200"/>
      <c r="J2" s="200"/>
      <c r="K2" s="200"/>
      <c r="L2" s="201"/>
      <c r="M2" s="207" t="s">
        <v>87</v>
      </c>
      <c r="N2" s="19"/>
    </row>
    <row r="3" spans="1:14" s="24" customFormat="1" ht="24.95" customHeight="1">
      <c r="A3" s="204"/>
      <c r="B3" s="206"/>
      <c r="C3" s="20" t="s">
        <v>94</v>
      </c>
      <c r="D3" s="20" t="s">
        <v>90</v>
      </c>
      <c r="E3" s="20" t="s">
        <v>91</v>
      </c>
      <c r="F3" s="20" t="s">
        <v>92</v>
      </c>
      <c r="G3" s="20" t="s">
        <v>93</v>
      </c>
      <c r="H3" s="20" t="s">
        <v>94</v>
      </c>
      <c r="I3" s="20" t="s">
        <v>90</v>
      </c>
      <c r="J3" s="20" t="s">
        <v>91</v>
      </c>
      <c r="K3" s="20" t="s">
        <v>92</v>
      </c>
      <c r="L3" s="20" t="s">
        <v>93</v>
      </c>
      <c r="M3" s="208"/>
      <c r="N3" s="19"/>
    </row>
    <row r="4" spans="1:14">
      <c r="A4" s="69" t="s">
        <v>40</v>
      </c>
      <c r="B4" s="16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4">
        <f t="shared" ref="M4:M38" si="0">IF(SUM(C4:L4)&gt;0,ROUND(SUM(C4:L4)/COUNTIF(C4:L4,"&gt;0"),1),0)</f>
        <v>0</v>
      </c>
    </row>
    <row r="5" spans="1:14">
      <c r="A5" s="17" t="s">
        <v>145</v>
      </c>
      <c r="B5" s="16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4">
        <f t="shared" si="0"/>
        <v>0</v>
      </c>
    </row>
    <row r="6" spans="1:14">
      <c r="A6" s="17" t="s">
        <v>41</v>
      </c>
      <c r="B6" s="16" t="s">
        <v>24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f t="shared" si="0"/>
        <v>0</v>
      </c>
    </row>
    <row r="7" spans="1:14">
      <c r="A7" s="16" t="s">
        <v>42</v>
      </c>
      <c r="B7" s="16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4">
        <f t="shared" si="0"/>
        <v>0</v>
      </c>
    </row>
    <row r="8" spans="1:14">
      <c r="A8" s="16" t="s">
        <v>186</v>
      </c>
      <c r="B8" s="16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4">
        <f t="shared" si="0"/>
        <v>0</v>
      </c>
    </row>
    <row r="9" spans="1:14">
      <c r="A9" s="16" t="s">
        <v>185</v>
      </c>
      <c r="B9" s="16" t="s">
        <v>28</v>
      </c>
      <c r="C9" s="3"/>
      <c r="D9" s="3"/>
      <c r="E9" s="3"/>
      <c r="F9" s="3"/>
      <c r="G9" s="3"/>
      <c r="H9" s="3"/>
      <c r="I9" s="3"/>
      <c r="J9" s="3"/>
      <c r="K9" s="3"/>
      <c r="L9" s="3"/>
      <c r="M9" s="4">
        <f t="shared" si="0"/>
        <v>0</v>
      </c>
    </row>
    <row r="10" spans="1:14">
      <c r="A10" s="16" t="s">
        <v>44</v>
      </c>
      <c r="B10" s="16" t="s">
        <v>28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">
        <f t="shared" si="0"/>
        <v>0</v>
      </c>
    </row>
    <row r="11" spans="1:14">
      <c r="A11" s="16" t="s">
        <v>49</v>
      </c>
      <c r="B11" s="16" t="s">
        <v>28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>
        <f t="shared" si="0"/>
        <v>0</v>
      </c>
    </row>
    <row r="12" spans="1:14">
      <c r="A12" s="16" t="s">
        <v>179</v>
      </c>
      <c r="B12" s="16" t="s">
        <v>28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">
        <f t="shared" si="0"/>
        <v>0</v>
      </c>
    </row>
    <row r="13" spans="1:14">
      <c r="A13" s="16" t="s">
        <v>29</v>
      </c>
      <c r="B13" s="16" t="s">
        <v>28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4">
        <f t="shared" si="0"/>
        <v>0</v>
      </c>
    </row>
    <row r="14" spans="1:14">
      <c r="A14" s="16" t="s">
        <v>52</v>
      </c>
      <c r="B14" s="16" t="s">
        <v>28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4">
        <f t="shared" si="0"/>
        <v>0</v>
      </c>
    </row>
    <row r="15" spans="1:14">
      <c r="A15" s="16" t="s">
        <v>137</v>
      </c>
      <c r="B15" s="16" t="s">
        <v>177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4">
        <f t="shared" si="0"/>
        <v>0</v>
      </c>
    </row>
    <row r="16" spans="1:14">
      <c r="A16" s="16" t="s">
        <v>30</v>
      </c>
      <c r="B16" s="16" t="s">
        <v>28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4">
        <f t="shared" si="0"/>
        <v>0</v>
      </c>
    </row>
    <row r="17" spans="1:13">
      <c r="A17" s="16" t="s">
        <v>33</v>
      </c>
      <c r="B17" s="16" t="s">
        <v>28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4">
        <f t="shared" si="0"/>
        <v>0</v>
      </c>
    </row>
    <row r="18" spans="1:13">
      <c r="A18" s="16" t="s">
        <v>175</v>
      </c>
      <c r="B18" s="16" t="s">
        <v>28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4">
        <f t="shared" si="0"/>
        <v>0</v>
      </c>
    </row>
    <row r="19" spans="1:13">
      <c r="A19" s="16" t="s">
        <v>135</v>
      </c>
      <c r="B19" s="16" t="s">
        <v>28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>
        <f t="shared" si="0"/>
        <v>0</v>
      </c>
    </row>
    <row r="20" spans="1:13">
      <c r="A20" s="16" t="s">
        <v>34</v>
      </c>
      <c r="B20" s="16" t="s">
        <v>28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4">
        <f t="shared" si="0"/>
        <v>0</v>
      </c>
    </row>
    <row r="21" spans="1:13" s="26" customFormat="1" ht="24.95" customHeight="1">
      <c r="A21" s="16" t="s">
        <v>1</v>
      </c>
      <c r="B21" s="16" t="s">
        <v>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">
        <f t="shared" si="0"/>
        <v>0</v>
      </c>
    </row>
    <row r="22" spans="1:13" s="26" customFormat="1" ht="24.95" hidden="1" customHeight="1">
      <c r="A22" s="68" t="s">
        <v>1</v>
      </c>
      <c r="B22" s="67" t="s">
        <v>3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4">
        <f t="shared" si="0"/>
        <v>0</v>
      </c>
    </row>
    <row r="23" spans="1:13" s="26" customFormat="1" ht="24.95" customHeight="1">
      <c r="A23" s="16" t="s">
        <v>4</v>
      </c>
      <c r="B23" s="16" t="s">
        <v>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4">
        <f t="shared" si="0"/>
        <v>0</v>
      </c>
    </row>
    <row r="24" spans="1:13" s="26" customFormat="1" ht="24.95" hidden="1" customHeight="1">
      <c r="A24" s="68" t="s">
        <v>4</v>
      </c>
      <c r="B24" s="67" t="s">
        <v>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4">
        <f t="shared" si="0"/>
        <v>0</v>
      </c>
    </row>
    <row r="25" spans="1:13" s="26" customFormat="1" ht="24.95" customHeight="1">
      <c r="A25" s="16" t="s">
        <v>7</v>
      </c>
      <c r="B25" s="16" t="s">
        <v>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4">
        <f t="shared" si="0"/>
        <v>0</v>
      </c>
    </row>
    <row r="26" spans="1:13" s="26" customFormat="1" ht="24.95" hidden="1" customHeight="1">
      <c r="A26" s="68" t="s">
        <v>7</v>
      </c>
      <c r="B26" s="67" t="s">
        <v>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4">
        <f t="shared" si="0"/>
        <v>0</v>
      </c>
    </row>
    <row r="27" spans="1:13" s="26" customFormat="1" ht="24.95" customHeight="1">
      <c r="A27" s="16" t="s">
        <v>192</v>
      </c>
      <c r="B27" s="16" t="s">
        <v>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>
        <f t="shared" si="0"/>
        <v>0</v>
      </c>
    </row>
    <row r="28" spans="1:13" s="26" customFormat="1" ht="24.95" hidden="1" customHeight="1">
      <c r="A28" s="68" t="s">
        <v>182</v>
      </c>
      <c r="B28" s="67" t="s">
        <v>3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4">
        <f t="shared" si="0"/>
        <v>0</v>
      </c>
    </row>
    <row r="29" spans="1:13" s="26" customFormat="1" ht="24.95" customHeight="1">
      <c r="A29" s="16" t="s">
        <v>191</v>
      </c>
      <c r="B29" s="16" t="s">
        <v>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4">
        <f t="shared" si="0"/>
        <v>0</v>
      </c>
    </row>
    <row r="30" spans="1:13" s="26" customFormat="1" ht="24.95" hidden="1" customHeight="1">
      <c r="A30" s="68" t="s">
        <v>191</v>
      </c>
      <c r="B30" s="67" t="s">
        <v>3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4">
        <f t="shared" si="0"/>
        <v>0</v>
      </c>
    </row>
    <row r="31" spans="1:13" s="26" customFormat="1" ht="24.95" customHeight="1">
      <c r="A31" s="16" t="s">
        <v>8</v>
      </c>
      <c r="B31" s="16" t="s">
        <v>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4">
        <f t="shared" si="0"/>
        <v>0</v>
      </c>
    </row>
    <row r="32" spans="1:13" s="26" customFormat="1" ht="24.95" hidden="1" customHeight="1">
      <c r="A32" s="68" t="s">
        <v>8</v>
      </c>
      <c r="B32" s="67" t="s">
        <v>3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4">
        <f t="shared" si="0"/>
        <v>0</v>
      </c>
    </row>
    <row r="33" spans="1:13">
      <c r="A33" s="16" t="s">
        <v>139</v>
      </c>
      <c r="B33" s="16" t="s">
        <v>37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4">
        <f t="shared" si="0"/>
        <v>0</v>
      </c>
    </row>
    <row r="34" spans="1:13" s="26" customFormat="1" ht="24.95" hidden="1" customHeight="1">
      <c r="A34" s="68" t="s">
        <v>16</v>
      </c>
      <c r="B34" s="67" t="s">
        <v>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4">
        <f t="shared" si="0"/>
        <v>0</v>
      </c>
    </row>
    <row r="35" spans="1:13">
      <c r="A35" s="16" t="s">
        <v>190</v>
      </c>
      <c r="B35" s="16" t="s">
        <v>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4">
        <f t="shared" si="0"/>
        <v>0</v>
      </c>
    </row>
    <row r="36" spans="1:13" s="26" customFormat="1" ht="24.95" hidden="1" customHeight="1">
      <c r="A36" s="68" t="s">
        <v>17</v>
      </c>
      <c r="B36" s="67" t="s">
        <v>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4">
        <f t="shared" si="0"/>
        <v>0</v>
      </c>
    </row>
    <row r="37" spans="1:13">
      <c r="A37" s="16" t="s">
        <v>189</v>
      </c>
      <c r="B37" s="16" t="s">
        <v>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4">
        <f t="shared" si="0"/>
        <v>0</v>
      </c>
    </row>
    <row r="38" spans="1:13" s="26" customFormat="1" ht="24.95" customHeight="1">
      <c r="A38" s="222" t="s">
        <v>188</v>
      </c>
      <c r="B38" s="222"/>
      <c r="C38" s="27">
        <v>110</v>
      </c>
      <c r="D38" s="27">
        <v>110</v>
      </c>
      <c r="E38" s="27">
        <v>80</v>
      </c>
      <c r="F38" s="27">
        <v>80</v>
      </c>
      <c r="G38" s="27">
        <v>80</v>
      </c>
      <c r="H38" s="27">
        <v>100</v>
      </c>
      <c r="I38" s="27">
        <v>100</v>
      </c>
      <c r="J38" s="27">
        <v>100</v>
      </c>
      <c r="K38" s="27">
        <v>100</v>
      </c>
      <c r="L38" s="27">
        <v>100</v>
      </c>
      <c r="M38" s="4">
        <f t="shared" si="0"/>
        <v>96</v>
      </c>
    </row>
    <row r="40" spans="1:13" s="65" customFormat="1" ht="69.95" customHeight="1">
      <c r="A40" s="5" t="s">
        <v>56</v>
      </c>
      <c r="B40" s="6" t="s">
        <v>57</v>
      </c>
      <c r="C40" s="6" t="s">
        <v>58</v>
      </c>
      <c r="D40" s="6" t="s">
        <v>59</v>
      </c>
      <c r="E40" s="6" t="s">
        <v>60</v>
      </c>
    </row>
    <row r="41" spans="1:13" s="1" customFormat="1" ht="20.100000000000001" customHeight="1">
      <c r="A41" s="212" t="s">
        <v>187</v>
      </c>
      <c r="B41" s="213"/>
      <c r="C41" s="213"/>
      <c r="D41" s="214"/>
      <c r="E41" s="64">
        <f>SUM(E42:E47)</f>
        <v>0</v>
      </c>
    </row>
    <row r="42" spans="1:13" s="1" customFormat="1" ht="20.100000000000001" customHeight="1">
      <c r="A42" s="63" t="s">
        <v>40</v>
      </c>
      <c r="B42" s="61" t="s">
        <v>24</v>
      </c>
      <c r="C42" s="4">
        <f t="shared" ref="C42:C47" si="1">M4</f>
        <v>0</v>
      </c>
      <c r="D42" s="12">
        <v>0.65</v>
      </c>
      <c r="E42" s="11">
        <f t="shared" ref="E42:E47" si="2">ROUND(C42*D42,0)</f>
        <v>0</v>
      </c>
    </row>
    <row r="43" spans="1:13" s="1" customFormat="1" ht="20.100000000000001" customHeight="1">
      <c r="A43" s="15" t="s">
        <v>145</v>
      </c>
      <c r="B43" s="61" t="s">
        <v>28</v>
      </c>
      <c r="C43" s="4">
        <f t="shared" si="1"/>
        <v>0</v>
      </c>
      <c r="D43" s="12">
        <v>0.01</v>
      </c>
      <c r="E43" s="11">
        <f t="shared" si="2"/>
        <v>0</v>
      </c>
    </row>
    <row r="44" spans="1:13" s="1" customFormat="1" ht="20.100000000000001" customHeight="1">
      <c r="A44" s="15" t="s">
        <v>41</v>
      </c>
      <c r="B44" s="61" t="s">
        <v>28</v>
      </c>
      <c r="C44" s="4">
        <f t="shared" si="1"/>
        <v>0</v>
      </c>
      <c r="D44" s="12">
        <v>0.04</v>
      </c>
      <c r="E44" s="11">
        <f t="shared" si="2"/>
        <v>0</v>
      </c>
    </row>
    <row r="45" spans="1:13" s="1" customFormat="1" ht="20.100000000000001" customHeight="1">
      <c r="A45" s="9" t="s">
        <v>42</v>
      </c>
      <c r="B45" s="61" t="s">
        <v>28</v>
      </c>
      <c r="C45" s="4">
        <f t="shared" si="1"/>
        <v>0</v>
      </c>
      <c r="D45" s="12">
        <v>0.35</v>
      </c>
      <c r="E45" s="11">
        <f t="shared" si="2"/>
        <v>0</v>
      </c>
    </row>
    <row r="46" spans="1:13" s="1" customFormat="1" ht="20.100000000000001" customHeight="1">
      <c r="A46" s="9" t="s">
        <v>186</v>
      </c>
      <c r="B46" s="61" t="s">
        <v>28</v>
      </c>
      <c r="C46" s="4">
        <f t="shared" si="1"/>
        <v>0</v>
      </c>
      <c r="D46" s="12">
        <v>2.2999999999999998</v>
      </c>
      <c r="E46" s="11">
        <f t="shared" si="2"/>
        <v>0</v>
      </c>
    </row>
    <row r="47" spans="1:13" s="1" customFormat="1" ht="20.100000000000001" customHeight="1">
      <c r="A47" s="9" t="s">
        <v>185</v>
      </c>
      <c r="B47" s="61" t="s">
        <v>24</v>
      </c>
      <c r="C47" s="4">
        <f t="shared" si="1"/>
        <v>0</v>
      </c>
      <c r="D47" s="12">
        <v>0.03</v>
      </c>
      <c r="E47" s="11">
        <f t="shared" si="2"/>
        <v>0</v>
      </c>
    </row>
    <row r="48" spans="1:13" s="1" customFormat="1" ht="20.100000000000001" customHeight="1">
      <c r="A48" s="212" t="s">
        <v>184</v>
      </c>
      <c r="B48" s="213"/>
      <c r="C48" s="213"/>
      <c r="D48" s="214"/>
      <c r="E48" s="11">
        <f>SUM(E56,E64)</f>
        <v>0</v>
      </c>
    </row>
    <row r="49" spans="1:5" s="1" customFormat="1" ht="20.100000000000001" customHeight="1">
      <c r="A49" s="212" t="s">
        <v>183</v>
      </c>
      <c r="B49" s="213"/>
      <c r="C49" s="213"/>
      <c r="D49" s="214"/>
      <c r="E49" s="11">
        <f>SUM(E50:E55)</f>
        <v>0</v>
      </c>
    </row>
    <row r="50" spans="1:5" s="1" customFormat="1" ht="20.100000000000001" customHeight="1">
      <c r="A50" s="9" t="s">
        <v>1</v>
      </c>
      <c r="B50" s="62" t="s">
        <v>64</v>
      </c>
      <c r="C50" s="4">
        <f>M22</f>
        <v>0</v>
      </c>
      <c r="D50" s="12">
        <v>1</v>
      </c>
      <c r="E50" s="11">
        <f t="shared" ref="E50:E55" si="3">ROUND(C50*D50,0)</f>
        <v>0</v>
      </c>
    </row>
    <row r="51" spans="1:5" s="1" customFormat="1" ht="20.100000000000001" customHeight="1">
      <c r="A51" s="9" t="s">
        <v>4</v>
      </c>
      <c r="B51" s="62" t="s">
        <v>64</v>
      </c>
      <c r="C51" s="4">
        <f>M24</f>
        <v>0</v>
      </c>
      <c r="D51" s="12">
        <v>1</v>
      </c>
      <c r="E51" s="11">
        <f t="shared" si="3"/>
        <v>0</v>
      </c>
    </row>
    <row r="52" spans="1:5" s="1" customFormat="1" ht="20.100000000000001" customHeight="1">
      <c r="A52" s="9" t="s">
        <v>7</v>
      </c>
      <c r="B52" s="62" t="s">
        <v>64</v>
      </c>
      <c r="C52" s="4">
        <f>M26</f>
        <v>0</v>
      </c>
      <c r="D52" s="12">
        <v>1</v>
      </c>
      <c r="E52" s="11">
        <f t="shared" si="3"/>
        <v>0</v>
      </c>
    </row>
    <row r="53" spans="1:5" s="1" customFormat="1" ht="20.100000000000001" customHeight="1">
      <c r="A53" s="9" t="s">
        <v>182</v>
      </c>
      <c r="B53" s="62" t="s">
        <v>64</v>
      </c>
      <c r="C53" s="4">
        <f>M28</f>
        <v>0</v>
      </c>
      <c r="D53" s="12">
        <v>1</v>
      </c>
      <c r="E53" s="11">
        <f t="shared" si="3"/>
        <v>0</v>
      </c>
    </row>
    <row r="54" spans="1:5" s="1" customFormat="1" ht="20.100000000000001" customHeight="1">
      <c r="A54" s="9" t="s">
        <v>181</v>
      </c>
      <c r="B54" s="62" t="s">
        <v>64</v>
      </c>
      <c r="C54" s="4">
        <f>M30</f>
        <v>0</v>
      </c>
      <c r="D54" s="12">
        <v>1</v>
      </c>
      <c r="E54" s="11">
        <f t="shared" si="3"/>
        <v>0</v>
      </c>
    </row>
    <row r="55" spans="1:5" s="1" customFormat="1" ht="20.100000000000001" customHeight="1">
      <c r="A55" s="9" t="s">
        <v>8</v>
      </c>
      <c r="B55" s="62" t="s">
        <v>64</v>
      </c>
      <c r="C55" s="4">
        <f>M32</f>
        <v>0</v>
      </c>
      <c r="D55" s="12">
        <v>1</v>
      </c>
      <c r="E55" s="11">
        <f t="shared" si="3"/>
        <v>0</v>
      </c>
    </row>
    <row r="56" spans="1:5" s="1" customFormat="1" ht="20.100000000000001" customHeight="1">
      <c r="A56" s="212" t="s">
        <v>180</v>
      </c>
      <c r="B56" s="213"/>
      <c r="C56" s="213"/>
      <c r="D56" s="214"/>
      <c r="E56" s="11">
        <f>SUM(E57:E63,E49)</f>
        <v>0</v>
      </c>
    </row>
    <row r="57" spans="1:5" s="1" customFormat="1" ht="20.100000000000001" customHeight="1">
      <c r="A57" s="9" t="s">
        <v>44</v>
      </c>
      <c r="B57" s="61" t="s">
        <v>28</v>
      </c>
      <c r="C57" s="4">
        <f t="shared" ref="C57:C63" si="4">M10</f>
        <v>0</v>
      </c>
      <c r="D57" s="12">
        <v>3.5</v>
      </c>
      <c r="E57" s="11">
        <f t="shared" ref="E57:E63" si="5">ROUND(C57*D57,0)</f>
        <v>0</v>
      </c>
    </row>
    <row r="58" spans="1:5" s="1" customFormat="1" ht="20.100000000000001" customHeight="1">
      <c r="A58" s="9" t="s">
        <v>49</v>
      </c>
      <c r="B58" s="61" t="s">
        <v>28</v>
      </c>
      <c r="C58" s="4">
        <f t="shared" si="4"/>
        <v>0</v>
      </c>
      <c r="D58" s="12">
        <v>0.6</v>
      </c>
      <c r="E58" s="11">
        <f t="shared" si="5"/>
        <v>0</v>
      </c>
    </row>
    <row r="59" spans="1:5" s="1" customFormat="1" ht="20.100000000000001" customHeight="1">
      <c r="A59" s="9" t="s">
        <v>179</v>
      </c>
      <c r="B59" s="61" t="s">
        <v>28</v>
      </c>
      <c r="C59" s="4">
        <f t="shared" si="4"/>
        <v>0</v>
      </c>
      <c r="D59" s="12">
        <v>0.6</v>
      </c>
      <c r="E59" s="11">
        <f t="shared" si="5"/>
        <v>0</v>
      </c>
    </row>
    <row r="60" spans="1:5" s="1" customFormat="1" ht="20.100000000000001" customHeight="1">
      <c r="A60" s="9" t="s">
        <v>178</v>
      </c>
      <c r="B60" s="61" t="s">
        <v>28</v>
      </c>
      <c r="C60" s="4">
        <f t="shared" si="4"/>
        <v>0</v>
      </c>
      <c r="D60" s="12">
        <v>1.18</v>
      </c>
      <c r="E60" s="11">
        <f t="shared" si="5"/>
        <v>0</v>
      </c>
    </row>
    <row r="61" spans="1:5" s="1" customFormat="1" ht="20.100000000000001" customHeight="1">
      <c r="A61" s="9" t="s">
        <v>52</v>
      </c>
      <c r="B61" s="61" t="s">
        <v>28</v>
      </c>
      <c r="C61" s="4">
        <f t="shared" si="4"/>
        <v>0</v>
      </c>
      <c r="D61" s="12">
        <v>0.38</v>
      </c>
      <c r="E61" s="11">
        <f t="shared" si="5"/>
        <v>0</v>
      </c>
    </row>
    <row r="62" spans="1:5" s="1" customFormat="1" ht="20.100000000000001" customHeight="1">
      <c r="A62" s="9" t="s">
        <v>137</v>
      </c>
      <c r="B62" s="61" t="s">
        <v>177</v>
      </c>
      <c r="C62" s="4">
        <f t="shared" si="4"/>
        <v>0</v>
      </c>
      <c r="D62" s="12">
        <v>0.11</v>
      </c>
      <c r="E62" s="11">
        <f t="shared" si="5"/>
        <v>0</v>
      </c>
    </row>
    <row r="63" spans="1:5" s="1" customFormat="1" ht="20.100000000000001" customHeight="1">
      <c r="A63" s="9" t="s">
        <v>30</v>
      </c>
      <c r="B63" s="61" t="s">
        <v>28</v>
      </c>
      <c r="C63" s="4">
        <f t="shared" si="4"/>
        <v>0</v>
      </c>
      <c r="D63" s="12">
        <v>0.08</v>
      </c>
      <c r="E63" s="11">
        <f t="shared" si="5"/>
        <v>0</v>
      </c>
    </row>
    <row r="64" spans="1:5" s="1" customFormat="1" ht="20.100000000000001" customHeight="1">
      <c r="A64" s="212" t="s">
        <v>176</v>
      </c>
      <c r="B64" s="213"/>
      <c r="C64" s="213"/>
      <c r="D64" s="214"/>
      <c r="E64" s="11">
        <f>SUM(E65:E69)</f>
        <v>0</v>
      </c>
    </row>
    <row r="65" spans="1:5" s="1" customFormat="1" ht="20.100000000000001" customHeight="1">
      <c r="A65" s="9" t="s">
        <v>33</v>
      </c>
      <c r="B65" s="61" t="s">
        <v>28</v>
      </c>
      <c r="C65" s="4">
        <f>M17</f>
        <v>0</v>
      </c>
      <c r="D65" s="12">
        <v>0.28000000000000003</v>
      </c>
      <c r="E65" s="11">
        <f>ROUND(C65*D65,0)</f>
        <v>0</v>
      </c>
    </row>
    <row r="66" spans="1:5" s="1" customFormat="1" ht="20.100000000000001" customHeight="1">
      <c r="A66" s="9" t="s">
        <v>175</v>
      </c>
      <c r="B66" s="61" t="s">
        <v>28</v>
      </c>
      <c r="C66" s="4">
        <f>M18</f>
        <v>0</v>
      </c>
      <c r="D66" s="12">
        <v>0.14000000000000001</v>
      </c>
      <c r="E66" s="11">
        <f>ROUND(C66*D66,0)</f>
        <v>0</v>
      </c>
    </row>
    <row r="67" spans="1:5" s="1" customFormat="1" ht="20.100000000000001" customHeight="1">
      <c r="A67" s="9" t="s">
        <v>135</v>
      </c>
      <c r="B67" s="61" t="s">
        <v>28</v>
      </c>
      <c r="C67" s="4">
        <f>M19</f>
        <v>0</v>
      </c>
      <c r="D67" s="12">
        <v>3</v>
      </c>
      <c r="E67" s="11">
        <f>ROUND(C67*D67,0)</f>
        <v>0</v>
      </c>
    </row>
    <row r="68" spans="1:5" s="1" customFormat="1" ht="20.100000000000001" customHeight="1">
      <c r="A68" s="9" t="s">
        <v>34</v>
      </c>
      <c r="B68" s="61" t="s">
        <v>28</v>
      </c>
      <c r="C68" s="4">
        <f>M20</f>
        <v>0</v>
      </c>
      <c r="D68" s="12">
        <v>0.85</v>
      </c>
      <c r="E68" s="11">
        <f>ROUND(C68*D68,0)</f>
        <v>0</v>
      </c>
    </row>
    <row r="69" spans="1:5" s="1" customFormat="1" ht="20.100000000000001" customHeight="1">
      <c r="A69" s="15" t="s">
        <v>36</v>
      </c>
      <c r="B69" s="62" t="s">
        <v>37</v>
      </c>
      <c r="C69" s="4">
        <f>M33</f>
        <v>0</v>
      </c>
      <c r="D69" s="12">
        <v>0.5</v>
      </c>
      <c r="E69" s="11">
        <f>ROUND(C69*D69,0)</f>
        <v>0</v>
      </c>
    </row>
    <row r="70" spans="1:5" s="1" customFormat="1" ht="20.100000000000001" customHeight="1">
      <c r="A70" s="212" t="s">
        <v>82</v>
      </c>
      <c r="B70" s="213"/>
      <c r="C70" s="213"/>
      <c r="D70" s="214"/>
      <c r="E70" s="11">
        <f>SUM(E41,E48)</f>
        <v>0</v>
      </c>
    </row>
    <row r="71" spans="1:5" s="1" customFormat="1" ht="20.100000000000001" customHeight="1">
      <c r="A71" s="9" t="s">
        <v>16</v>
      </c>
      <c r="B71" s="61" t="s">
        <v>28</v>
      </c>
      <c r="C71" s="4">
        <f>M35</f>
        <v>0</v>
      </c>
      <c r="D71" s="12">
        <v>1</v>
      </c>
      <c r="E71" s="11">
        <f>ROUND(C71*D71,0)</f>
        <v>0</v>
      </c>
    </row>
    <row r="72" spans="1:5" s="1" customFormat="1" ht="20.100000000000001" customHeight="1">
      <c r="A72" s="9" t="s">
        <v>17</v>
      </c>
      <c r="B72" s="61" t="s">
        <v>28</v>
      </c>
      <c r="C72" s="4">
        <f>M37</f>
        <v>0</v>
      </c>
      <c r="D72" s="12">
        <v>1</v>
      </c>
      <c r="E72" s="11">
        <f>ROUND(C72*D72,0)</f>
        <v>0</v>
      </c>
    </row>
    <row r="73" spans="1:5" s="1" customFormat="1" ht="20.100000000000001" customHeight="1">
      <c r="A73" s="212" t="s">
        <v>83</v>
      </c>
      <c r="B73" s="213"/>
      <c r="C73" s="213"/>
      <c r="D73" s="214"/>
      <c r="E73" s="11">
        <f>SUM(E71:E72)</f>
        <v>0</v>
      </c>
    </row>
    <row r="74" spans="1:5" s="1" customFormat="1" ht="20.100000000000001" customHeight="1">
      <c r="A74" s="212" t="s">
        <v>84</v>
      </c>
      <c r="B74" s="213"/>
      <c r="C74" s="213"/>
      <c r="D74" s="214"/>
      <c r="E74" s="11">
        <f>SUM(E70,E73)</f>
        <v>0</v>
      </c>
    </row>
  </sheetData>
  <mergeCells count="15">
    <mergeCell ref="A73:D73"/>
    <mergeCell ref="A74:D74"/>
    <mergeCell ref="A41:D41"/>
    <mergeCell ref="A48:D48"/>
    <mergeCell ref="A49:D49"/>
    <mergeCell ref="A56:D56"/>
    <mergeCell ref="A64:D64"/>
    <mergeCell ref="A70:D70"/>
    <mergeCell ref="A38:B38"/>
    <mergeCell ref="A1:M1"/>
    <mergeCell ref="A2:A3"/>
    <mergeCell ref="B2:B3"/>
    <mergeCell ref="M2:M3"/>
    <mergeCell ref="C2:G2"/>
    <mergeCell ref="H2:L2"/>
  </mergeCells>
  <printOptions gridLinesSet="0"/>
  <pageMargins left="0.75" right="0.75" top="1" bottom="1" header="0.5" footer="0.5"/>
  <pageSetup paperSize="9" orientation="portrait" horizontalDpi="180" verticalDpi="180" r:id="rId1"/>
  <headerFooter alignWithMargins="0">
    <oddHeader>&amp;A</oddHeader>
    <oddFooter>صفحة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-0.249977111117893"/>
  </sheetPr>
  <dimension ref="A1:N74"/>
  <sheetViews>
    <sheetView showGridLines="0" rightToLeft="1" workbookViewId="0">
      <selection activeCell="C35" sqref="C35:C37"/>
    </sheetView>
  </sheetViews>
  <sheetFormatPr defaultColWidth="9" defaultRowHeight="18.75"/>
  <cols>
    <col min="1" max="1" width="14.625" style="2" customWidth="1"/>
    <col min="2" max="2" width="5.625" style="2" customWidth="1"/>
    <col min="3" max="13" width="9" style="2"/>
    <col min="14" max="16384" width="9" style="25"/>
  </cols>
  <sheetData>
    <row r="1" spans="1:14" s="23" customFormat="1" ht="50.1" customHeight="1">
      <c r="A1" s="202" t="s">
        <v>193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4" s="24" customFormat="1" ht="24.95" customHeight="1">
      <c r="A2" s="203" t="s">
        <v>18</v>
      </c>
      <c r="B2" s="205" t="s">
        <v>0</v>
      </c>
      <c r="C2" s="199" t="s">
        <v>88</v>
      </c>
      <c r="D2" s="200"/>
      <c r="E2" s="200"/>
      <c r="F2" s="200"/>
      <c r="G2" s="201"/>
      <c r="H2" s="199" t="s">
        <v>89</v>
      </c>
      <c r="I2" s="200"/>
      <c r="J2" s="200"/>
      <c r="K2" s="200"/>
      <c r="L2" s="201"/>
      <c r="M2" s="207" t="s">
        <v>87</v>
      </c>
      <c r="N2" s="19"/>
    </row>
    <row r="3" spans="1:14" s="24" customFormat="1" ht="24.95" customHeight="1">
      <c r="A3" s="204"/>
      <c r="B3" s="206"/>
      <c r="C3" s="20" t="s">
        <v>94</v>
      </c>
      <c r="D3" s="20" t="s">
        <v>90</v>
      </c>
      <c r="E3" s="20" t="s">
        <v>91</v>
      </c>
      <c r="F3" s="20" t="s">
        <v>92</v>
      </c>
      <c r="G3" s="20" t="s">
        <v>93</v>
      </c>
      <c r="H3" s="20" t="s">
        <v>94</v>
      </c>
      <c r="I3" s="20" t="s">
        <v>90</v>
      </c>
      <c r="J3" s="20" t="s">
        <v>91</v>
      </c>
      <c r="K3" s="20" t="s">
        <v>92</v>
      </c>
      <c r="L3" s="20" t="s">
        <v>93</v>
      </c>
      <c r="M3" s="208"/>
      <c r="N3" s="19"/>
    </row>
    <row r="4" spans="1:14">
      <c r="A4" s="69" t="s">
        <v>40</v>
      </c>
      <c r="B4" s="16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4">
        <f t="shared" ref="M4:M38" si="0">IF(SUM(C4:L4)&gt;0,ROUND(SUM(C4:L4)/COUNTIF(C4:L4,"&gt;0"),1),0)</f>
        <v>0</v>
      </c>
    </row>
    <row r="5" spans="1:14">
      <c r="A5" s="17" t="s">
        <v>145</v>
      </c>
      <c r="B5" s="16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4">
        <f t="shared" si="0"/>
        <v>0</v>
      </c>
    </row>
    <row r="6" spans="1:14">
      <c r="A6" s="17" t="s">
        <v>41</v>
      </c>
      <c r="B6" s="16" t="s">
        <v>24</v>
      </c>
      <c r="C6" s="3"/>
      <c r="D6" s="3"/>
      <c r="E6" s="3"/>
      <c r="F6" s="3"/>
      <c r="G6" s="3"/>
      <c r="H6" s="3"/>
      <c r="I6" s="3"/>
      <c r="J6" s="3"/>
      <c r="K6" s="3"/>
      <c r="L6" s="3"/>
      <c r="M6" s="4">
        <f t="shared" si="0"/>
        <v>0</v>
      </c>
    </row>
    <row r="7" spans="1:14">
      <c r="A7" s="16" t="s">
        <v>42</v>
      </c>
      <c r="B7" s="16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4">
        <f t="shared" si="0"/>
        <v>0</v>
      </c>
    </row>
    <row r="8" spans="1:14">
      <c r="A8" s="16" t="s">
        <v>186</v>
      </c>
      <c r="B8" s="16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4">
        <f t="shared" si="0"/>
        <v>0</v>
      </c>
    </row>
    <row r="9" spans="1:14">
      <c r="A9" s="16" t="s">
        <v>185</v>
      </c>
      <c r="B9" s="16" t="s">
        <v>28</v>
      </c>
      <c r="C9" s="3"/>
      <c r="D9" s="3"/>
      <c r="E9" s="3"/>
      <c r="F9" s="3"/>
      <c r="G9" s="3"/>
      <c r="H9" s="3"/>
      <c r="I9" s="3"/>
      <c r="J9" s="3"/>
      <c r="K9" s="3"/>
      <c r="L9" s="3"/>
      <c r="M9" s="4">
        <f t="shared" si="0"/>
        <v>0</v>
      </c>
    </row>
    <row r="10" spans="1:14">
      <c r="A10" s="16" t="s">
        <v>44</v>
      </c>
      <c r="B10" s="16" t="s">
        <v>28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4">
        <f t="shared" si="0"/>
        <v>0</v>
      </c>
    </row>
    <row r="11" spans="1:14">
      <c r="A11" s="16" t="s">
        <v>49</v>
      </c>
      <c r="B11" s="16" t="s">
        <v>28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>
        <f t="shared" si="0"/>
        <v>0</v>
      </c>
    </row>
    <row r="12" spans="1:14">
      <c r="A12" s="16" t="s">
        <v>179</v>
      </c>
      <c r="B12" s="16" t="s">
        <v>28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4">
        <f t="shared" si="0"/>
        <v>0</v>
      </c>
    </row>
    <row r="13" spans="1:14">
      <c r="A13" s="16" t="s">
        <v>29</v>
      </c>
      <c r="B13" s="16" t="s">
        <v>28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4">
        <f t="shared" si="0"/>
        <v>0</v>
      </c>
    </row>
    <row r="14" spans="1:14">
      <c r="A14" s="16" t="s">
        <v>52</v>
      </c>
      <c r="B14" s="16" t="s">
        <v>28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4">
        <f t="shared" si="0"/>
        <v>0</v>
      </c>
    </row>
    <row r="15" spans="1:14">
      <c r="A15" s="16" t="s">
        <v>137</v>
      </c>
      <c r="B15" s="16" t="s">
        <v>177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4">
        <f t="shared" si="0"/>
        <v>0</v>
      </c>
    </row>
    <row r="16" spans="1:14">
      <c r="A16" s="16" t="s">
        <v>30</v>
      </c>
      <c r="B16" s="16" t="s">
        <v>28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4">
        <f t="shared" si="0"/>
        <v>0</v>
      </c>
    </row>
    <row r="17" spans="1:13">
      <c r="A17" s="16" t="s">
        <v>33</v>
      </c>
      <c r="B17" s="16" t="s">
        <v>28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4">
        <f t="shared" si="0"/>
        <v>0</v>
      </c>
    </row>
    <row r="18" spans="1:13">
      <c r="A18" s="16" t="s">
        <v>175</v>
      </c>
      <c r="B18" s="16" t="s">
        <v>28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4">
        <f t="shared" si="0"/>
        <v>0</v>
      </c>
    </row>
    <row r="19" spans="1:13">
      <c r="A19" s="16" t="s">
        <v>135</v>
      </c>
      <c r="B19" s="16" t="s">
        <v>28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>
        <f t="shared" si="0"/>
        <v>0</v>
      </c>
    </row>
    <row r="20" spans="1:13">
      <c r="A20" s="16" t="s">
        <v>34</v>
      </c>
      <c r="B20" s="16" t="s">
        <v>28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4">
        <f t="shared" si="0"/>
        <v>0</v>
      </c>
    </row>
    <row r="21" spans="1:13" s="26" customFormat="1" ht="24.95" customHeight="1">
      <c r="A21" s="16" t="s">
        <v>1</v>
      </c>
      <c r="B21" s="16" t="s">
        <v>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4">
        <f t="shared" si="0"/>
        <v>0</v>
      </c>
    </row>
    <row r="22" spans="1:13" s="26" customFormat="1" ht="24.95" hidden="1" customHeight="1">
      <c r="A22" s="68" t="s">
        <v>1</v>
      </c>
      <c r="B22" s="67" t="s">
        <v>3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4">
        <f t="shared" si="0"/>
        <v>0</v>
      </c>
    </row>
    <row r="23" spans="1:13" s="26" customFormat="1" ht="24.95" customHeight="1">
      <c r="A23" s="16" t="s">
        <v>4</v>
      </c>
      <c r="B23" s="16" t="s">
        <v>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4">
        <f t="shared" si="0"/>
        <v>0</v>
      </c>
    </row>
    <row r="24" spans="1:13" s="26" customFormat="1" ht="24.95" hidden="1" customHeight="1">
      <c r="A24" s="68" t="s">
        <v>4</v>
      </c>
      <c r="B24" s="67" t="s">
        <v>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4">
        <f t="shared" si="0"/>
        <v>0</v>
      </c>
    </row>
    <row r="25" spans="1:13" s="26" customFormat="1" ht="24.95" customHeight="1">
      <c r="A25" s="16" t="s">
        <v>7</v>
      </c>
      <c r="B25" s="16" t="s">
        <v>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4">
        <f t="shared" si="0"/>
        <v>0</v>
      </c>
    </row>
    <row r="26" spans="1:13" s="26" customFormat="1" ht="24.95" hidden="1" customHeight="1">
      <c r="A26" s="68" t="s">
        <v>7</v>
      </c>
      <c r="B26" s="67" t="s">
        <v>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4">
        <f t="shared" si="0"/>
        <v>0</v>
      </c>
    </row>
    <row r="27" spans="1:13" s="26" customFormat="1" ht="24.95" customHeight="1">
      <c r="A27" s="16" t="s">
        <v>192</v>
      </c>
      <c r="B27" s="16" t="s">
        <v>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>
        <f t="shared" si="0"/>
        <v>0</v>
      </c>
    </row>
    <row r="28" spans="1:13" s="26" customFormat="1" ht="24.95" hidden="1" customHeight="1">
      <c r="A28" s="68" t="s">
        <v>182</v>
      </c>
      <c r="B28" s="67" t="s">
        <v>3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4">
        <f t="shared" si="0"/>
        <v>0</v>
      </c>
    </row>
    <row r="29" spans="1:13" s="26" customFormat="1" ht="24.95" customHeight="1">
      <c r="A29" s="16" t="s">
        <v>191</v>
      </c>
      <c r="B29" s="16" t="s">
        <v>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4">
        <f t="shared" si="0"/>
        <v>0</v>
      </c>
    </row>
    <row r="30" spans="1:13" s="26" customFormat="1" ht="24.95" hidden="1" customHeight="1">
      <c r="A30" s="68" t="s">
        <v>191</v>
      </c>
      <c r="B30" s="67" t="s">
        <v>3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4">
        <f t="shared" si="0"/>
        <v>0</v>
      </c>
    </row>
    <row r="31" spans="1:13" s="26" customFormat="1" ht="24.95" customHeight="1">
      <c r="A31" s="16" t="s">
        <v>8</v>
      </c>
      <c r="B31" s="16" t="s">
        <v>5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4">
        <f t="shared" si="0"/>
        <v>0</v>
      </c>
    </row>
    <row r="32" spans="1:13" s="26" customFormat="1" ht="24.95" hidden="1" customHeight="1">
      <c r="A32" s="68" t="s">
        <v>8</v>
      </c>
      <c r="B32" s="67" t="s">
        <v>3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4">
        <f t="shared" si="0"/>
        <v>0</v>
      </c>
    </row>
    <row r="33" spans="1:13">
      <c r="A33" s="16" t="s">
        <v>139</v>
      </c>
      <c r="B33" s="16" t="s">
        <v>37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4">
        <f t="shared" si="0"/>
        <v>0</v>
      </c>
    </row>
    <row r="34" spans="1:13" s="26" customFormat="1" ht="24.95" hidden="1" customHeight="1">
      <c r="A34" s="68" t="s">
        <v>16</v>
      </c>
      <c r="B34" s="67" t="s">
        <v>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4">
        <f t="shared" si="0"/>
        <v>0</v>
      </c>
    </row>
    <row r="35" spans="1:13">
      <c r="A35" s="16" t="s">
        <v>190</v>
      </c>
      <c r="B35" s="16" t="s">
        <v>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4">
        <f t="shared" si="0"/>
        <v>0</v>
      </c>
    </row>
    <row r="36" spans="1:13" s="26" customFormat="1" ht="24.95" hidden="1" customHeight="1">
      <c r="A36" s="68" t="s">
        <v>17</v>
      </c>
      <c r="B36" s="67" t="s">
        <v>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4">
        <f t="shared" si="0"/>
        <v>0</v>
      </c>
    </row>
    <row r="37" spans="1:13">
      <c r="A37" s="16" t="s">
        <v>189</v>
      </c>
      <c r="B37" s="16" t="s">
        <v>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4">
        <f t="shared" si="0"/>
        <v>0</v>
      </c>
    </row>
    <row r="38" spans="1:13" s="26" customFormat="1" ht="24.95" customHeight="1">
      <c r="A38" s="222" t="s">
        <v>188</v>
      </c>
      <c r="B38" s="222"/>
      <c r="C38" s="27">
        <v>82</v>
      </c>
      <c r="D38" s="27">
        <v>80</v>
      </c>
      <c r="E38" s="27">
        <v>80</v>
      </c>
      <c r="F38" s="27">
        <v>80</v>
      </c>
      <c r="G38" s="27">
        <v>80</v>
      </c>
      <c r="H38" s="27">
        <v>100</v>
      </c>
      <c r="I38" s="27">
        <v>100</v>
      </c>
      <c r="J38" s="27">
        <v>100</v>
      </c>
      <c r="K38" s="27">
        <v>100</v>
      </c>
      <c r="L38" s="27">
        <v>100</v>
      </c>
      <c r="M38" s="4">
        <f t="shared" si="0"/>
        <v>90.2</v>
      </c>
    </row>
    <row r="40" spans="1:13" s="65" customFormat="1" ht="69.95" customHeight="1">
      <c r="A40" s="5" t="s">
        <v>56</v>
      </c>
      <c r="B40" s="6" t="s">
        <v>57</v>
      </c>
      <c r="C40" s="6" t="s">
        <v>58</v>
      </c>
      <c r="D40" s="6" t="s">
        <v>59</v>
      </c>
      <c r="E40" s="6" t="s">
        <v>60</v>
      </c>
    </row>
    <row r="41" spans="1:13" s="1" customFormat="1" ht="20.100000000000001" customHeight="1">
      <c r="A41" s="212" t="s">
        <v>187</v>
      </c>
      <c r="B41" s="213"/>
      <c r="C41" s="213"/>
      <c r="D41" s="214"/>
      <c r="E41" s="64">
        <f>SUM(E42:E47)</f>
        <v>0</v>
      </c>
    </row>
    <row r="42" spans="1:13" s="1" customFormat="1" ht="20.100000000000001" customHeight="1">
      <c r="A42" s="63" t="s">
        <v>40</v>
      </c>
      <c r="B42" s="61" t="s">
        <v>24</v>
      </c>
      <c r="C42" s="4">
        <f t="shared" ref="C42:C47" si="1">M4</f>
        <v>0</v>
      </c>
      <c r="D42" s="12">
        <v>0.65</v>
      </c>
      <c r="E42" s="11">
        <f t="shared" ref="E42:E47" si="2">ROUND(C42*D42,0)</f>
        <v>0</v>
      </c>
    </row>
    <row r="43" spans="1:13" s="1" customFormat="1" ht="20.100000000000001" customHeight="1">
      <c r="A43" s="15" t="s">
        <v>145</v>
      </c>
      <c r="B43" s="61" t="s">
        <v>28</v>
      </c>
      <c r="C43" s="4">
        <f t="shared" si="1"/>
        <v>0</v>
      </c>
      <c r="D43" s="12">
        <v>0.01</v>
      </c>
      <c r="E43" s="11">
        <f t="shared" si="2"/>
        <v>0</v>
      </c>
    </row>
    <row r="44" spans="1:13" s="1" customFormat="1" ht="20.100000000000001" customHeight="1">
      <c r="A44" s="15" t="s">
        <v>41</v>
      </c>
      <c r="B44" s="61" t="s">
        <v>28</v>
      </c>
      <c r="C44" s="4">
        <f t="shared" si="1"/>
        <v>0</v>
      </c>
      <c r="D44" s="12">
        <v>0.04</v>
      </c>
      <c r="E44" s="11">
        <f t="shared" si="2"/>
        <v>0</v>
      </c>
    </row>
    <row r="45" spans="1:13" s="1" customFormat="1" ht="20.100000000000001" customHeight="1">
      <c r="A45" s="9" t="s">
        <v>42</v>
      </c>
      <c r="B45" s="61" t="s">
        <v>28</v>
      </c>
      <c r="C45" s="4">
        <f t="shared" si="1"/>
        <v>0</v>
      </c>
      <c r="D45" s="12">
        <v>0.35</v>
      </c>
      <c r="E45" s="11">
        <f t="shared" si="2"/>
        <v>0</v>
      </c>
    </row>
    <row r="46" spans="1:13" s="1" customFormat="1" ht="20.100000000000001" customHeight="1">
      <c r="A46" s="9" t="s">
        <v>186</v>
      </c>
      <c r="B46" s="61" t="s">
        <v>28</v>
      </c>
      <c r="C46" s="4">
        <f t="shared" si="1"/>
        <v>0</v>
      </c>
      <c r="D46" s="12">
        <v>2.2999999999999998</v>
      </c>
      <c r="E46" s="11">
        <f t="shared" si="2"/>
        <v>0</v>
      </c>
    </row>
    <row r="47" spans="1:13" s="1" customFormat="1" ht="20.100000000000001" customHeight="1">
      <c r="A47" s="9" t="s">
        <v>185</v>
      </c>
      <c r="B47" s="61" t="s">
        <v>24</v>
      </c>
      <c r="C47" s="4">
        <f t="shared" si="1"/>
        <v>0</v>
      </c>
      <c r="D47" s="12">
        <v>0.03</v>
      </c>
      <c r="E47" s="11">
        <f t="shared" si="2"/>
        <v>0</v>
      </c>
    </row>
    <row r="48" spans="1:13" s="1" customFormat="1" ht="20.100000000000001" customHeight="1">
      <c r="A48" s="212" t="s">
        <v>184</v>
      </c>
      <c r="B48" s="213"/>
      <c r="C48" s="213"/>
      <c r="D48" s="214"/>
      <c r="E48" s="11">
        <f>SUM(E56,E64)</f>
        <v>0</v>
      </c>
    </row>
    <row r="49" spans="1:5" s="1" customFormat="1" ht="20.100000000000001" customHeight="1">
      <c r="A49" s="212" t="s">
        <v>183</v>
      </c>
      <c r="B49" s="213"/>
      <c r="C49" s="213"/>
      <c r="D49" s="214"/>
      <c r="E49" s="11">
        <f>SUM(E50:E55)</f>
        <v>0</v>
      </c>
    </row>
    <row r="50" spans="1:5" s="1" customFormat="1" ht="20.100000000000001" customHeight="1">
      <c r="A50" s="9" t="s">
        <v>1</v>
      </c>
      <c r="B50" s="62" t="s">
        <v>64</v>
      </c>
      <c r="C50" s="4">
        <f>M22</f>
        <v>0</v>
      </c>
      <c r="D50" s="12">
        <v>1</v>
      </c>
      <c r="E50" s="11">
        <f t="shared" ref="E50:E55" si="3">ROUND(C50*D50,0)</f>
        <v>0</v>
      </c>
    </row>
    <row r="51" spans="1:5" s="1" customFormat="1" ht="20.100000000000001" customHeight="1">
      <c r="A51" s="9" t="s">
        <v>4</v>
      </c>
      <c r="B51" s="62" t="s">
        <v>64</v>
      </c>
      <c r="C51" s="4">
        <f>M24</f>
        <v>0</v>
      </c>
      <c r="D51" s="12">
        <v>1</v>
      </c>
      <c r="E51" s="11">
        <f t="shared" si="3"/>
        <v>0</v>
      </c>
    </row>
    <row r="52" spans="1:5" s="1" customFormat="1" ht="20.100000000000001" customHeight="1">
      <c r="A52" s="9" t="s">
        <v>7</v>
      </c>
      <c r="B52" s="62" t="s">
        <v>64</v>
      </c>
      <c r="C52" s="4">
        <f>M26</f>
        <v>0</v>
      </c>
      <c r="D52" s="12">
        <v>1</v>
      </c>
      <c r="E52" s="11">
        <f t="shared" si="3"/>
        <v>0</v>
      </c>
    </row>
    <row r="53" spans="1:5" s="1" customFormat="1" ht="20.100000000000001" customHeight="1">
      <c r="A53" s="9" t="s">
        <v>182</v>
      </c>
      <c r="B53" s="62" t="s">
        <v>64</v>
      </c>
      <c r="C53" s="4">
        <f>M28</f>
        <v>0</v>
      </c>
      <c r="D53" s="12">
        <v>1</v>
      </c>
      <c r="E53" s="11">
        <f t="shared" si="3"/>
        <v>0</v>
      </c>
    </row>
    <row r="54" spans="1:5" s="1" customFormat="1" ht="20.100000000000001" customHeight="1">
      <c r="A54" s="9" t="s">
        <v>181</v>
      </c>
      <c r="B54" s="62" t="s">
        <v>64</v>
      </c>
      <c r="C54" s="4">
        <f>M30</f>
        <v>0</v>
      </c>
      <c r="D54" s="12">
        <v>1</v>
      </c>
      <c r="E54" s="11">
        <f t="shared" si="3"/>
        <v>0</v>
      </c>
    </row>
    <row r="55" spans="1:5" s="1" customFormat="1" ht="20.100000000000001" customHeight="1">
      <c r="A55" s="9" t="s">
        <v>8</v>
      </c>
      <c r="B55" s="62" t="s">
        <v>64</v>
      </c>
      <c r="C55" s="4">
        <f>M32</f>
        <v>0</v>
      </c>
      <c r="D55" s="12">
        <v>1</v>
      </c>
      <c r="E55" s="11">
        <f t="shared" si="3"/>
        <v>0</v>
      </c>
    </row>
    <row r="56" spans="1:5" s="1" customFormat="1" ht="20.100000000000001" customHeight="1">
      <c r="A56" s="212" t="s">
        <v>180</v>
      </c>
      <c r="B56" s="213"/>
      <c r="C56" s="213"/>
      <c r="D56" s="214"/>
      <c r="E56" s="11">
        <f>SUM(E57:E63,E49)</f>
        <v>0</v>
      </c>
    </row>
    <row r="57" spans="1:5" s="1" customFormat="1" ht="20.100000000000001" customHeight="1">
      <c r="A57" s="9" t="s">
        <v>44</v>
      </c>
      <c r="B57" s="61" t="s">
        <v>28</v>
      </c>
      <c r="C57" s="4">
        <f t="shared" ref="C57:C63" si="4">M10</f>
        <v>0</v>
      </c>
      <c r="D57" s="12">
        <v>3.5</v>
      </c>
      <c r="E57" s="11">
        <f t="shared" ref="E57:E63" si="5">ROUND(C57*D57,0)</f>
        <v>0</v>
      </c>
    </row>
    <row r="58" spans="1:5" s="1" customFormat="1" ht="20.100000000000001" customHeight="1">
      <c r="A58" s="9" t="s">
        <v>49</v>
      </c>
      <c r="B58" s="61" t="s">
        <v>28</v>
      </c>
      <c r="C58" s="4">
        <f t="shared" si="4"/>
        <v>0</v>
      </c>
      <c r="D58" s="12">
        <v>0.6</v>
      </c>
      <c r="E58" s="11">
        <f t="shared" si="5"/>
        <v>0</v>
      </c>
    </row>
    <row r="59" spans="1:5" s="1" customFormat="1" ht="20.100000000000001" customHeight="1">
      <c r="A59" s="9" t="s">
        <v>179</v>
      </c>
      <c r="B59" s="61" t="s">
        <v>28</v>
      </c>
      <c r="C59" s="4">
        <f t="shared" si="4"/>
        <v>0</v>
      </c>
      <c r="D59" s="12">
        <v>0.6</v>
      </c>
      <c r="E59" s="11">
        <f t="shared" si="5"/>
        <v>0</v>
      </c>
    </row>
    <row r="60" spans="1:5" s="1" customFormat="1" ht="20.100000000000001" customHeight="1">
      <c r="A60" s="9" t="s">
        <v>178</v>
      </c>
      <c r="B60" s="61" t="s">
        <v>28</v>
      </c>
      <c r="C60" s="4">
        <f t="shared" si="4"/>
        <v>0</v>
      </c>
      <c r="D60" s="12">
        <v>1.18</v>
      </c>
      <c r="E60" s="11">
        <f t="shared" si="5"/>
        <v>0</v>
      </c>
    </row>
    <row r="61" spans="1:5" s="1" customFormat="1" ht="20.100000000000001" customHeight="1">
      <c r="A61" s="9" t="s">
        <v>52</v>
      </c>
      <c r="B61" s="61" t="s">
        <v>28</v>
      </c>
      <c r="C61" s="4">
        <f t="shared" si="4"/>
        <v>0</v>
      </c>
      <c r="D61" s="12">
        <v>0.38</v>
      </c>
      <c r="E61" s="11">
        <f t="shared" si="5"/>
        <v>0</v>
      </c>
    </row>
    <row r="62" spans="1:5" s="1" customFormat="1" ht="20.100000000000001" customHeight="1">
      <c r="A62" s="9" t="s">
        <v>137</v>
      </c>
      <c r="B62" s="61" t="s">
        <v>177</v>
      </c>
      <c r="C62" s="4">
        <f t="shared" si="4"/>
        <v>0</v>
      </c>
      <c r="D62" s="12">
        <v>0.11</v>
      </c>
      <c r="E62" s="11">
        <f t="shared" si="5"/>
        <v>0</v>
      </c>
    </row>
    <row r="63" spans="1:5" s="1" customFormat="1" ht="20.100000000000001" customHeight="1">
      <c r="A63" s="9" t="s">
        <v>30</v>
      </c>
      <c r="B63" s="61" t="s">
        <v>28</v>
      </c>
      <c r="C63" s="4">
        <f t="shared" si="4"/>
        <v>0</v>
      </c>
      <c r="D63" s="12">
        <v>0.08</v>
      </c>
      <c r="E63" s="11">
        <f t="shared" si="5"/>
        <v>0</v>
      </c>
    </row>
    <row r="64" spans="1:5" s="1" customFormat="1" ht="20.100000000000001" customHeight="1">
      <c r="A64" s="212" t="s">
        <v>176</v>
      </c>
      <c r="B64" s="213"/>
      <c r="C64" s="213"/>
      <c r="D64" s="214"/>
      <c r="E64" s="11">
        <f>SUM(E65:E69)</f>
        <v>0</v>
      </c>
    </row>
    <row r="65" spans="1:5" s="1" customFormat="1" ht="20.100000000000001" customHeight="1">
      <c r="A65" s="9" t="s">
        <v>33</v>
      </c>
      <c r="B65" s="61" t="s">
        <v>28</v>
      </c>
      <c r="C65" s="4">
        <f>M17</f>
        <v>0</v>
      </c>
      <c r="D65" s="12">
        <v>0.28000000000000003</v>
      </c>
      <c r="E65" s="11">
        <f>ROUND(C65*D65,0)</f>
        <v>0</v>
      </c>
    </row>
    <row r="66" spans="1:5" s="1" customFormat="1" ht="20.100000000000001" customHeight="1">
      <c r="A66" s="9" t="s">
        <v>175</v>
      </c>
      <c r="B66" s="61" t="s">
        <v>28</v>
      </c>
      <c r="C66" s="4">
        <f>M18</f>
        <v>0</v>
      </c>
      <c r="D66" s="12">
        <v>0.14000000000000001</v>
      </c>
      <c r="E66" s="11">
        <f>ROUND(C66*D66,0)</f>
        <v>0</v>
      </c>
    </row>
    <row r="67" spans="1:5" s="1" customFormat="1" ht="20.100000000000001" customHeight="1">
      <c r="A67" s="9" t="s">
        <v>135</v>
      </c>
      <c r="B67" s="61" t="s">
        <v>28</v>
      </c>
      <c r="C67" s="4">
        <f>M19</f>
        <v>0</v>
      </c>
      <c r="D67" s="12">
        <v>3</v>
      </c>
      <c r="E67" s="11">
        <f>ROUND(C67*D67,0)</f>
        <v>0</v>
      </c>
    </row>
    <row r="68" spans="1:5" s="1" customFormat="1" ht="20.100000000000001" customHeight="1">
      <c r="A68" s="9" t="s">
        <v>34</v>
      </c>
      <c r="B68" s="61" t="s">
        <v>28</v>
      </c>
      <c r="C68" s="4">
        <f>M20</f>
        <v>0</v>
      </c>
      <c r="D68" s="12">
        <v>0.85</v>
      </c>
      <c r="E68" s="11">
        <f>ROUND(C68*D68,0)</f>
        <v>0</v>
      </c>
    </row>
    <row r="69" spans="1:5" s="1" customFormat="1" ht="20.100000000000001" customHeight="1">
      <c r="A69" s="15" t="s">
        <v>36</v>
      </c>
      <c r="B69" s="62" t="s">
        <v>37</v>
      </c>
      <c r="C69" s="4">
        <f>M33</f>
        <v>0</v>
      </c>
      <c r="D69" s="12">
        <v>0.5</v>
      </c>
      <c r="E69" s="11">
        <f>ROUND(C69*D69,0)</f>
        <v>0</v>
      </c>
    </row>
    <row r="70" spans="1:5" s="1" customFormat="1" ht="20.100000000000001" customHeight="1">
      <c r="A70" s="212" t="s">
        <v>82</v>
      </c>
      <c r="B70" s="213"/>
      <c r="C70" s="213"/>
      <c r="D70" s="214"/>
      <c r="E70" s="11">
        <f>SUM(E41,E48)</f>
        <v>0</v>
      </c>
    </row>
    <row r="71" spans="1:5" s="1" customFormat="1" ht="20.100000000000001" customHeight="1">
      <c r="A71" s="9" t="s">
        <v>16</v>
      </c>
      <c r="B71" s="61" t="s">
        <v>28</v>
      </c>
      <c r="C71" s="4">
        <f>M35</f>
        <v>0</v>
      </c>
      <c r="D71" s="12">
        <v>1</v>
      </c>
      <c r="E71" s="11">
        <f>ROUND(C71*D71,0)</f>
        <v>0</v>
      </c>
    </row>
    <row r="72" spans="1:5" s="1" customFormat="1" ht="20.100000000000001" customHeight="1">
      <c r="A72" s="9" t="s">
        <v>17</v>
      </c>
      <c r="B72" s="61" t="s">
        <v>28</v>
      </c>
      <c r="C72" s="4">
        <f>M37</f>
        <v>0</v>
      </c>
      <c r="D72" s="12">
        <v>1</v>
      </c>
      <c r="E72" s="11">
        <f>ROUND(C72*D72,0)</f>
        <v>0</v>
      </c>
    </row>
    <row r="73" spans="1:5" s="1" customFormat="1" ht="20.100000000000001" customHeight="1">
      <c r="A73" s="212" t="s">
        <v>83</v>
      </c>
      <c r="B73" s="213"/>
      <c r="C73" s="213"/>
      <c r="D73" s="214"/>
      <c r="E73" s="11">
        <f>SUM(E71:E72)</f>
        <v>0</v>
      </c>
    </row>
    <row r="74" spans="1:5" s="1" customFormat="1" ht="20.100000000000001" customHeight="1">
      <c r="A74" s="212" t="s">
        <v>84</v>
      </c>
      <c r="B74" s="213"/>
      <c r="C74" s="213"/>
      <c r="D74" s="214"/>
      <c r="E74" s="11">
        <f>SUM(E70,E73)</f>
        <v>0</v>
      </c>
    </row>
  </sheetData>
  <mergeCells count="15">
    <mergeCell ref="A73:D73"/>
    <mergeCell ref="A74:D74"/>
    <mergeCell ref="A41:D41"/>
    <mergeCell ref="A48:D48"/>
    <mergeCell ref="A49:D49"/>
    <mergeCell ref="A56:D56"/>
    <mergeCell ref="A64:D64"/>
    <mergeCell ref="A70:D70"/>
    <mergeCell ref="A38:B38"/>
    <mergeCell ref="A1:M1"/>
    <mergeCell ref="A2:A3"/>
    <mergeCell ref="B2:B3"/>
    <mergeCell ref="M2:M3"/>
    <mergeCell ref="C2:G2"/>
    <mergeCell ref="H2:L2"/>
  </mergeCells>
  <printOptions gridLinesSet="0"/>
  <pageMargins left="0.75" right="0.75" top="1" bottom="1" header="0.5" footer="0.5"/>
  <pageSetup paperSize="9" orientation="portrait" horizontalDpi="180" verticalDpi="180" r:id="rId1"/>
  <headerFooter alignWithMargins="0">
    <oddHeader>&amp;A</oddHeader>
    <oddFooter>صفحة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16</vt:i4>
      </vt:variant>
      <vt:variant>
        <vt:lpstr>النطاقات المسماة</vt:lpstr>
      </vt:variant>
      <vt:variant>
        <vt:i4>6</vt:i4>
      </vt:variant>
    </vt:vector>
  </HeadingPairs>
  <TitlesOfParts>
    <vt:vector size="22" baseType="lpstr">
      <vt:lpstr>1</vt:lpstr>
      <vt:lpstr>2</vt:lpstr>
      <vt:lpstr>3</vt:lpstr>
      <vt:lpstr>4</vt:lpstr>
      <vt:lpstr>5</vt:lpstr>
      <vt:lpstr>6</vt:lpstr>
      <vt:lpstr>جدول2  (4)</vt:lpstr>
      <vt:lpstr>جدول2  (3)</vt:lpstr>
      <vt:lpstr>جدول2  (2)</vt:lpstr>
      <vt:lpstr>7.</vt:lpstr>
      <vt:lpstr>ادلب</vt:lpstr>
      <vt:lpstr>ادلب ع</vt:lpstr>
      <vt:lpstr>الحسكة ع</vt:lpstr>
      <vt:lpstr>الرقة</vt:lpstr>
      <vt:lpstr>الرقة ع</vt:lpstr>
      <vt:lpstr>درعا ع</vt:lpstr>
      <vt:lpstr>'1'!Print_Area</vt:lpstr>
      <vt:lpstr>'2'!Print_Area</vt:lpstr>
      <vt:lpstr>'5'!Print_Area</vt:lpstr>
      <vt:lpstr>'جدول2  (2)'!Print_Area</vt:lpstr>
      <vt:lpstr>'جدول2  (3)'!Print_Area</vt:lpstr>
      <vt:lpstr>'جدول2  (4)'!Print_Area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Samar</dc:creator>
  <cp:lastModifiedBy>DELL</cp:lastModifiedBy>
  <cp:lastPrinted>2024-03-17T06:24:20Z</cp:lastPrinted>
  <dcterms:created xsi:type="dcterms:W3CDTF">2001-10-01T23:23:33Z</dcterms:created>
  <dcterms:modified xsi:type="dcterms:W3CDTF">2026-04-24T16:01:42Z</dcterms:modified>
</cp:coreProperties>
</file>